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ModirNab\Books\Book-LARG Family\Attach-Larg Famili Book\"/>
    </mc:Choice>
  </mc:AlternateContent>
  <bookViews>
    <workbookView xWindow="0" yWindow="0" windowWidth="28800" windowHeight="11280" tabRatio="709" activeTab="5"/>
  </bookViews>
  <sheets>
    <sheet name="Step 1" sheetId="16" r:id="rId1"/>
    <sheet name="Step 2" sheetId="23" r:id="rId2"/>
    <sheet name="Step 3" sheetId="24" r:id="rId3"/>
    <sheet name="Step 4" sheetId="25" r:id="rId4"/>
    <sheet name="Step 5" sheetId="26" r:id="rId5"/>
    <sheet name="Analysis" sheetId="22" r:id="rId6"/>
  </sheets>
  <definedNames>
    <definedName name="_xlnm.Print_Area" localSheetId="5">Analysis!$A$1:$J$19</definedName>
    <definedName name="_xlnm.Print_Area" localSheetId="0">'Step 1'!$A$1:$J$23</definedName>
    <definedName name="_xlnm.Print_Area" localSheetId="1">'Step 2'!$A$1:$J$23</definedName>
    <definedName name="_xlnm.Print_Area" localSheetId="2">'Step 3'!$A$1:$J$23</definedName>
    <definedName name="_xlnm.Print_Area" localSheetId="3">'Step 4'!$A$1:$J$23</definedName>
    <definedName name="_xlnm.Print_Area" localSheetId="4">'Step 5'!$A$1:$J$23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2" l="1"/>
  <c r="I9" i="22"/>
  <c r="I8" i="22"/>
  <c r="I7" i="22"/>
  <c r="I6" i="22"/>
  <c r="D37" i="26"/>
  <c r="E36" i="26"/>
  <c r="F36" i="26" s="1"/>
  <c r="C36" i="26"/>
  <c r="E35" i="26"/>
  <c r="F35" i="26" s="1"/>
  <c r="C35" i="26"/>
  <c r="E34" i="26"/>
  <c r="F34" i="26" s="1"/>
  <c r="C34" i="26"/>
  <c r="E33" i="26"/>
  <c r="F33" i="26" s="1"/>
  <c r="C33" i="26"/>
  <c r="E32" i="26"/>
  <c r="F32" i="26" s="1"/>
  <c r="C32" i="26"/>
  <c r="E31" i="26"/>
  <c r="F31" i="26" s="1"/>
  <c r="C31" i="26"/>
  <c r="E30" i="26"/>
  <c r="F30" i="26" s="1"/>
  <c r="C30" i="26"/>
  <c r="E29" i="26"/>
  <c r="F29" i="26" s="1"/>
  <c r="C29" i="26"/>
  <c r="E28" i="26"/>
  <c r="F28" i="26" s="1"/>
  <c r="C28" i="26"/>
  <c r="E27" i="26"/>
  <c r="F27" i="26" s="1"/>
  <c r="C27" i="26"/>
  <c r="H17" i="26"/>
  <c r="E37" i="26" s="1"/>
  <c r="F17" i="26"/>
  <c r="I12" i="26"/>
  <c r="I7" i="26"/>
  <c r="D37" i="25"/>
  <c r="E36" i="25"/>
  <c r="F36" i="25" s="1"/>
  <c r="C36" i="25"/>
  <c r="E35" i="25"/>
  <c r="F35" i="25" s="1"/>
  <c r="C35" i="25"/>
  <c r="E34" i="25"/>
  <c r="F34" i="25" s="1"/>
  <c r="C34" i="25"/>
  <c r="E33" i="25"/>
  <c r="F33" i="25" s="1"/>
  <c r="C33" i="25"/>
  <c r="E32" i="25"/>
  <c r="F32" i="25" s="1"/>
  <c r="C32" i="25"/>
  <c r="E31" i="25"/>
  <c r="F31" i="25" s="1"/>
  <c r="C31" i="25"/>
  <c r="E30" i="25"/>
  <c r="F30" i="25" s="1"/>
  <c r="C30" i="25"/>
  <c r="E29" i="25"/>
  <c r="F29" i="25" s="1"/>
  <c r="C29" i="25"/>
  <c r="E28" i="25"/>
  <c r="F28" i="25" s="1"/>
  <c r="C28" i="25"/>
  <c r="E27" i="25"/>
  <c r="F27" i="25" s="1"/>
  <c r="C27" i="25"/>
  <c r="H17" i="25"/>
  <c r="E37" i="25" s="1"/>
  <c r="I12" i="25"/>
  <c r="I7" i="25"/>
  <c r="D37" i="24"/>
  <c r="E36" i="24"/>
  <c r="F36" i="24" s="1"/>
  <c r="C36" i="24"/>
  <c r="E35" i="24"/>
  <c r="F35" i="24" s="1"/>
  <c r="C35" i="24"/>
  <c r="E34" i="24"/>
  <c r="F34" i="24" s="1"/>
  <c r="C34" i="24"/>
  <c r="E33" i="24"/>
  <c r="F33" i="24" s="1"/>
  <c r="C33" i="24"/>
  <c r="E32" i="24"/>
  <c r="F32" i="24" s="1"/>
  <c r="C32" i="24"/>
  <c r="E31" i="24"/>
  <c r="F31" i="24" s="1"/>
  <c r="C31" i="24"/>
  <c r="E30" i="24"/>
  <c r="F30" i="24" s="1"/>
  <c r="C30" i="24"/>
  <c r="E29" i="24"/>
  <c r="F29" i="24" s="1"/>
  <c r="C29" i="24"/>
  <c r="E28" i="24"/>
  <c r="F28" i="24" s="1"/>
  <c r="C28" i="24"/>
  <c r="E27" i="24"/>
  <c r="F27" i="24" s="1"/>
  <c r="C27" i="24"/>
  <c r="H17" i="24"/>
  <c r="F17" i="24" s="1"/>
  <c r="I12" i="24"/>
  <c r="I7" i="24"/>
  <c r="D37" i="23"/>
  <c r="F37" i="23" s="1"/>
  <c r="E36" i="23"/>
  <c r="F36" i="23" s="1"/>
  <c r="C36" i="23"/>
  <c r="E35" i="23"/>
  <c r="F35" i="23" s="1"/>
  <c r="C35" i="23"/>
  <c r="E34" i="23"/>
  <c r="F34" i="23" s="1"/>
  <c r="C34" i="23"/>
  <c r="E33" i="23"/>
  <c r="F33" i="23" s="1"/>
  <c r="C33" i="23"/>
  <c r="E32" i="23"/>
  <c r="F32" i="23" s="1"/>
  <c r="C32" i="23"/>
  <c r="E31" i="23"/>
  <c r="F31" i="23" s="1"/>
  <c r="C31" i="23"/>
  <c r="E30" i="23"/>
  <c r="F30" i="23" s="1"/>
  <c r="C30" i="23"/>
  <c r="E29" i="23"/>
  <c r="F29" i="23" s="1"/>
  <c r="C29" i="23"/>
  <c r="E28" i="23"/>
  <c r="F28" i="23" s="1"/>
  <c r="C28" i="23"/>
  <c r="E27" i="23"/>
  <c r="F27" i="23" s="1"/>
  <c r="C27" i="23"/>
  <c r="H17" i="23"/>
  <c r="E37" i="23" s="1"/>
  <c r="F17" i="23"/>
  <c r="I12" i="23"/>
  <c r="I7" i="23"/>
  <c r="E28" i="16"/>
  <c r="E29" i="16"/>
  <c r="E30" i="16"/>
  <c r="E31" i="16"/>
  <c r="E32" i="16"/>
  <c r="E33" i="16"/>
  <c r="E34" i="16"/>
  <c r="E35" i="16"/>
  <c r="E36" i="16"/>
  <c r="C28" i="16"/>
  <c r="C29" i="16"/>
  <c r="C30" i="16"/>
  <c r="C31" i="16"/>
  <c r="C32" i="16"/>
  <c r="C33" i="16"/>
  <c r="C34" i="16"/>
  <c r="C35" i="16"/>
  <c r="C36" i="16"/>
  <c r="I12" i="16"/>
  <c r="I7" i="16"/>
  <c r="F37" i="26" l="1"/>
  <c r="F37" i="25"/>
  <c r="F17" i="25"/>
  <c r="E37" i="24"/>
  <c r="F37" i="24" s="1"/>
  <c r="H17" i="16"/>
  <c r="E27" i="22" s="1"/>
  <c r="F27" i="22" s="1"/>
  <c r="E26" i="22"/>
  <c r="F26" i="22" s="1"/>
  <c r="C24" i="22"/>
  <c r="C25" i="22"/>
  <c r="C26" i="22"/>
  <c r="C27" i="22"/>
  <c r="C29" i="22"/>
  <c r="D29" i="22"/>
  <c r="C23" i="22"/>
  <c r="D37" i="16"/>
  <c r="F36" i="16"/>
  <c r="F35" i="16"/>
  <c r="F34" i="16"/>
  <c r="F33" i="16"/>
  <c r="F32" i="16"/>
  <c r="F31" i="16"/>
  <c r="F30" i="16"/>
  <c r="F29" i="16"/>
  <c r="F28" i="16"/>
  <c r="E27" i="16"/>
  <c r="F27" i="16" s="1"/>
  <c r="C27" i="16"/>
  <c r="F17" i="16" l="1"/>
  <c r="E24" i="22"/>
  <c r="F24" i="22" s="1"/>
  <c r="E25" i="22"/>
  <c r="F25" i="22" s="1"/>
  <c r="E37" i="16"/>
  <c r="F37" i="16" s="1"/>
  <c r="E23" i="22" l="1"/>
  <c r="F23" i="22" s="1"/>
  <c r="I12" i="22"/>
  <c r="E29" i="22" s="1"/>
  <c r="F29" i="22" s="1"/>
  <c r="F12" i="22" l="1"/>
</calcChain>
</file>

<file path=xl/sharedStrings.xml><?xml version="1.0" encoding="utf-8"?>
<sst xmlns="http://schemas.openxmlformats.org/spreadsheetml/2006/main" count="282" uniqueCount="102">
  <si>
    <t>ردیف</t>
  </si>
  <si>
    <t>کلینیک تخصصی
صنعت «مدیرناب»</t>
  </si>
  <si>
    <t>امتیاز آیتم
( 0 تا 10 )</t>
  </si>
  <si>
    <t xml:space="preserve"> توضیحات تکمیلی: </t>
  </si>
  <si>
    <t>8 - 10</t>
  </si>
  <si>
    <t>6 - 7.9</t>
  </si>
  <si>
    <t>4 - 5.9</t>
  </si>
  <si>
    <t>0 - 3.9</t>
  </si>
  <si>
    <t xml:space="preserve"> هدف </t>
  </si>
  <si>
    <t xml:space="preserve"> انحراف </t>
  </si>
  <si>
    <t>خوب</t>
  </si>
  <si>
    <t>ضعیف</t>
  </si>
  <si>
    <t xml:space="preserve"> تاریخ ارزیابی </t>
  </si>
  <si>
    <t xml:space="preserve">  جمع امتیاز </t>
  </si>
  <si>
    <t>سطح</t>
  </si>
  <si>
    <t>امتیاز</t>
  </si>
  <si>
    <t>وضعیت پایدار و قابل اتکا</t>
  </si>
  <si>
    <t>وضعیت قابل قبول، نیازمند اقدام سریع</t>
  </si>
  <si>
    <t xml:space="preserve">هشدار ، وضعیت خطرناک  </t>
  </si>
  <si>
    <t xml:space="preserve">بحران جدی  </t>
  </si>
  <si>
    <t>جمع امتیازات</t>
  </si>
  <si>
    <t>وضعیت</t>
  </si>
  <si>
    <t>متوسط</t>
  </si>
  <si>
    <t>بحرانی</t>
  </si>
  <si>
    <t xml:space="preserve">انحراف </t>
  </si>
  <si>
    <t>جمع</t>
  </si>
  <si>
    <t>هدف</t>
  </si>
  <si>
    <t>آیتم</t>
  </si>
  <si>
    <t>امتیاز نهایی</t>
  </si>
  <si>
    <t>امتیاز گام</t>
  </si>
  <si>
    <t xml:space="preserve">A </t>
  </si>
  <si>
    <t>B</t>
  </si>
  <si>
    <t>C</t>
  </si>
  <si>
    <t>D</t>
  </si>
  <si>
    <t xml:space="preserve">  جمع امتیاز سازمان </t>
  </si>
  <si>
    <t>شرح گام</t>
  </si>
  <si>
    <t xml:space="preserve"> نام شرکت</t>
  </si>
  <si>
    <t>محل انجام</t>
  </si>
  <si>
    <t>اقدامات</t>
  </si>
  <si>
    <t>اکوسیستم خانواده:
(امروز در خانه چه کنم؟)</t>
  </si>
  <si>
    <t>محیط کار:
(فردا در محل کار چه کنم؟)</t>
  </si>
  <si>
    <t>امتیاز محل اجرا</t>
  </si>
  <si>
    <t xml:space="preserve"> .................</t>
  </si>
  <si>
    <t>یکی از کشوهای آشپزخانه یا کمد لباس را با «قانون سطل زباله» پاکسازی کنم.</t>
  </si>
  <si>
    <t>یک وسیله خراب که ماه‌هاست گوشه خانه افتاده را یا تعمیر کنم یا دور بیندازم.</t>
  </si>
  <si>
    <t>برای وسایل پرکاربرد در آشپزخانه یا انباری، یک جای مشخص (آدرس) تعیین کنم.</t>
  </si>
  <si>
    <t>میز کارم را خلوت کنم و فقط وسایل ضروری امروز را روی آن نگه دارم.</t>
  </si>
  <si>
    <t>یک فرآیند تکراری که باعث اتلاف وقت می‌شود را شناسایی و یادداشت کنم.</t>
  </si>
  <si>
    <t>فایل‌های اضافی دسکتاپ کامپیوتر را پاک کرده یا دسته‌بندی کنم (نظم اطلاعاتی)</t>
  </si>
  <si>
    <t>نام شخص</t>
  </si>
  <si>
    <t>خانواده لارج ، زندگی ناب - چک‌لیست اقدامات خانه و محل کار</t>
  </si>
  <si>
    <t xml:space="preserve"> هدف امتیاز</t>
  </si>
  <si>
    <t>«ناب‌سازی و 5S» (حذف اتلاف‌ها و نظم)</t>
  </si>
  <si>
    <t xml:space="preserve"> منزل 1: «ناب‌سازی و 5S» (حذف اتلاف‌ها و نظم)</t>
  </si>
  <si>
    <t>امتیاز هر اقدام</t>
  </si>
  <si>
    <t>لباس‌ها، کیف و وسایل فردا صبح را از امشب آماده کنم تا آغاز روز چابکی داشته باشیم.</t>
  </si>
  <si>
    <t>چیدمان میز صبحانه یا ایستگاه چای/قهوه را طوری تغییر دهم که با کمترین حرکت در دسترس باشد.</t>
  </si>
  <si>
    <t>جلسه طولانی نشسته را به یک جلسه «سرپایی» و ۵ دقیقه‌ای تبدیل کنم.</t>
  </si>
  <si>
    <t>وسایل و زونکن‌های پرکاربرد را در نزدیک‌ترین فاصله به صندلی‌ام قرار دهم.</t>
  </si>
  <si>
    <t xml:space="preserve"> منزل 2: «چابکی» (سرعت پاسخگویی و کاهش حرکات اضافی)</t>
  </si>
  <si>
    <t xml:space="preserve"> منزل 3: «تاب‌آوری و حل مسئله» (تثبیت و کیفیت)</t>
  </si>
  <si>
    <t>برای یک تنش یا مشکل تکراری در خانه (مثلاً دیر خوابیدن بچه‌ها) جلسه ۵ دقیقه‌ای ریشه‌یابی بگذاریم.</t>
  </si>
  <si>
    <t>قانون «تایم‌اوت» (توقف خط تولید در هنگام عصبانیت) را با اعضای خانوا</t>
  </si>
  <si>
    <t>برای یکی از خطاهای کاری امروز، تکنیک «۵ چرا» (پیدا کردن ریشه مشکل) را اجرا کنم.</t>
  </si>
  <si>
    <t>یک چک‌لیست خطاناپذیر (پوکا-یوکه) برای جلوگیری از اشتباهات رایج در کارم بنویسم.</t>
  </si>
  <si>
    <t>دوشاخه وسایل برقیِ در حالت استندبای (مثل تلویزیون و مایکروویو) را از برق بکشم.</t>
  </si>
  <si>
    <t>فشار آب شیرهای خانه را بررسی کرده و در صورت نیاز از پرلاتور (کاهنده مصرف) استفاده کنم.</t>
  </si>
  <si>
    <t>با خانواده درباره پویش «لامپ اضافی خاموش» صحبت کرده و یک سفیر انرژی در خانه تعیین کنیم.</t>
  </si>
  <si>
    <t>مانیتور کامپیوتر و پرینتر را در پایان ساعت کاری کاملاً خاموش کنم.</t>
  </si>
  <si>
    <t>استفاده از لیوان کاغذی یک‌بارمصرف را متوقف کرده و ماگ شخصی‌ام را به شرکت ببرم.</t>
  </si>
  <si>
    <t>در صورت خروج از اتاق جلسه، لامپ‌ها و سیستم تهویه را خاموش کنم.</t>
  </si>
  <si>
    <t xml:space="preserve"> منزل 4: «سبز و مدیریت انرژی» (جهاد اقتصادی و بابا برقی)</t>
  </si>
  <si>
    <t xml:space="preserve"> منزل 5: «هوشمندی و فناوری» (مدیریت اطلاعات، اتوماسیون)</t>
  </si>
  <si>
    <t>یک اپلیکیشن مدیریت هزینه‌ها یا تقسیم کار خانوادگی روی گوشی همه اعضای خانواده نصب کنیم (با محوریت ندا).</t>
  </si>
  <si>
    <t>برای مدیریت وسایل برقی یا کارهای تکراری خانه، از تایمرها، آلارم گوشی یا پریزهای هوشمند استفاده کنم.</t>
  </si>
  <si>
    <t>یک جدول امتیازدهی جذاب (گیمیفیکیشن) برای انجام کارهای شخصی کودکان (مثل باران و آریا) طراحی کنم.</t>
  </si>
  <si>
    <t>خودکار کردن یک کار تکراری دستی (مثل گزارش‌گیری) با استفاده از توابع اکسل یا سایر نرم‌افزارها (اتوماسیون).</t>
  </si>
  <si>
    <t>یادداشت‌ها و کاغذهای پراکنده روی میز را به یک دفترچه یادداشت دیجیتال (مثل ابری یا اپلیکیشن‌ها) منتقل کنم تا همیشه در دسترس باشند.</t>
  </si>
  <si>
    <t>برای یکی از تصمیمات کاری، به جای حدس و گمان، رفتن به سراغ داده‌ها و اعداد واقعی.</t>
  </si>
  <si>
    <t>منزل 1</t>
  </si>
  <si>
    <t>منزل</t>
  </si>
  <si>
    <t>منزل 2</t>
  </si>
  <si>
    <t>منزل 3</t>
  </si>
  <si>
    <t>منزل 4</t>
  </si>
  <si>
    <t>منزل 5</t>
  </si>
  <si>
    <t>«هوشمندی و فناوری» (مدیریت اطلاعات، اتوماسیون)</t>
  </si>
  <si>
    <t>«سبز و مدیریت انرژی» (جهاد اقتصادی و بابا برقی)</t>
  </si>
  <si>
    <t>«تاب‌آوری و حل مسئله» (تثبیت و کیفیت)</t>
  </si>
  <si>
    <t>«چابکی» (سرعت پاسخگویی و کاهش حرکات اضافی)</t>
  </si>
  <si>
    <t>تحلیل امتیاز نهایی</t>
  </si>
  <si>
    <t>تحلیل امتیاز نهایی هر منزل</t>
  </si>
  <si>
    <t>0 - 25</t>
  </si>
  <si>
    <t>26 - 35</t>
  </si>
  <si>
    <t>36 - 50</t>
  </si>
  <si>
    <t>51 - 60</t>
  </si>
  <si>
    <t xml:space="preserve"> 0 - 120</t>
  </si>
  <si>
    <t xml:space="preserve"> 121 - 180</t>
  </si>
  <si>
    <t>181 - 240</t>
  </si>
  <si>
    <t>241 - 300</t>
  </si>
  <si>
    <t>تحلیل وضعیت کلی</t>
  </si>
  <si>
    <t>خانواده / سازمان</t>
  </si>
  <si>
    <t>خانواده لارج ، زندگی ناب - آنالیز اقدامات خانه و محل کار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</si>
</sst>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Arial"/>
      <family val="2"/>
      <scheme val="minor"/>
    </font>
    <font>
      <sz val="10"/>
      <color theme="1"/>
      <name val="IRANSans"/>
      <family val="1"/>
    </font>
    <font>
      <sz val="10"/>
      <name val="IRANSans"/>
      <family val="1"/>
    </font>
    <font>
      <b/>
      <sz val="10"/>
      <color theme="1"/>
      <name val="IRANSans"/>
      <family val="1"/>
    </font>
    <font>
      <sz val="8"/>
      <color theme="1"/>
      <name val="IRANSans"/>
      <family val="1"/>
    </font>
    <font>
      <b/>
      <sz val="10"/>
      <color rgb="FF0000FF"/>
      <name val="IRANSans"/>
      <family val="1"/>
    </font>
    <font>
      <b/>
      <sz val="12"/>
      <color theme="1"/>
      <name val="Vazirmatn"/>
    </font>
    <font>
      <sz val="11"/>
      <color theme="1"/>
      <name val="IRANSans"/>
      <family val="1"/>
    </font>
    <font>
      <b/>
      <sz val="11"/>
      <color rgb="FFFF0000"/>
      <name val="IRANSans"/>
      <family val="1"/>
    </font>
    <font>
      <b/>
      <sz val="12"/>
      <color rgb="FF0000FF"/>
      <name val="IRANSans"/>
      <family val="1"/>
    </font>
    <font>
      <sz val="10"/>
      <color theme="0"/>
      <name val="IRANSans"/>
      <family val="1"/>
    </font>
    <font>
      <b/>
      <sz val="10"/>
      <color theme="0"/>
      <name val="IRANSans"/>
      <family val="1"/>
    </font>
    <font>
      <sz val="10"/>
      <color rgb="FF00B0F0"/>
      <name val="IRANSans"/>
      <family val="1"/>
    </font>
    <font>
      <sz val="8"/>
      <color rgb="FF00B0F0"/>
      <name val="IRANSans"/>
      <family val="1"/>
    </font>
    <font>
      <sz val="10"/>
      <color rgb="FFFF66FF"/>
      <name val="IRANSans"/>
      <family val="1"/>
    </font>
    <font>
      <sz val="8"/>
      <color rgb="FFFF66FF"/>
      <name val="IRANSans"/>
      <family val="1"/>
    </font>
    <font>
      <b/>
      <sz val="16"/>
      <color rgb="FFFF0000"/>
      <name val="B Titr"/>
      <charset val="178"/>
    </font>
    <font>
      <b/>
      <sz val="11"/>
      <color theme="1"/>
      <name val="IRANSans"/>
      <family val="1"/>
    </font>
    <font>
      <sz val="8"/>
      <color theme="0"/>
      <name val="IRANSans"/>
      <family val="1"/>
    </font>
    <font>
      <sz val="9"/>
      <name val="IRANSans"/>
      <family val="1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EE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 readingOrder="2"/>
    </xf>
    <xf numFmtId="0" fontId="1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vertical="center"/>
    </xf>
    <xf numFmtId="0" fontId="3" fillId="0" borderId="21" xfId="0" applyFont="1" applyBorder="1" applyAlignment="1">
      <alignment horizontal="left" vertical="center" wrapText="1" readingOrder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 readingOrder="2"/>
    </xf>
    <xf numFmtId="0" fontId="1" fillId="0" borderId="15" xfId="0" applyFont="1" applyBorder="1" applyAlignment="1">
      <alignment vertical="center" readingOrder="2"/>
    </xf>
    <xf numFmtId="0" fontId="1" fillId="0" borderId="17" xfId="0" applyFont="1" applyBorder="1" applyAlignment="1">
      <alignment vertical="top" wrapText="1" readingOrder="2"/>
    </xf>
    <xf numFmtId="0" fontId="1" fillId="0" borderId="0" xfId="0" applyFont="1" applyBorder="1" applyAlignment="1">
      <alignment vertical="top" wrapText="1" readingOrder="2"/>
    </xf>
    <xf numFmtId="0" fontId="1" fillId="0" borderId="19" xfId="0" applyFont="1" applyBorder="1" applyAlignment="1">
      <alignment vertical="top" wrapText="1" readingOrder="2"/>
    </xf>
    <xf numFmtId="0" fontId="1" fillId="0" borderId="12" xfId="0" applyFont="1" applyBorder="1" applyAlignment="1">
      <alignment vertical="top" wrapText="1" readingOrder="2"/>
    </xf>
    <xf numFmtId="0" fontId="1" fillId="5" borderId="5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0" fillId="0" borderId="13" xfId="0" applyFont="1" applyBorder="1"/>
    <xf numFmtId="0" fontId="10" fillId="0" borderId="15" xfId="0" applyFont="1" applyBorder="1"/>
    <xf numFmtId="0" fontId="11" fillId="0" borderId="16" xfId="0" applyFont="1" applyBorder="1" applyAlignment="1">
      <alignment horizontal="center"/>
    </xf>
    <xf numFmtId="0" fontId="12" fillId="0" borderId="17" xfId="0" applyFont="1" applyBorder="1"/>
    <xf numFmtId="0" fontId="10" fillId="0" borderId="0" xfId="0" applyFont="1" applyBorder="1"/>
    <xf numFmtId="0" fontId="11" fillId="0" borderId="18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right" vertical="center"/>
    </xf>
    <xf numFmtId="2" fontId="13" fillId="0" borderId="0" xfId="0" applyNumberFormat="1" applyFont="1" applyBorder="1" applyAlignment="1"/>
    <xf numFmtId="0" fontId="13" fillId="0" borderId="0" xfId="0" applyFont="1" applyBorder="1" applyAlignment="1">
      <alignment horizontal="left"/>
    </xf>
    <xf numFmtId="0" fontId="10" fillId="0" borderId="18" xfId="0" applyFont="1" applyBorder="1"/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vertical="center"/>
    </xf>
    <xf numFmtId="2" fontId="15" fillId="0" borderId="0" xfId="0" applyNumberFormat="1" applyFont="1" applyBorder="1" applyAlignment="1"/>
    <xf numFmtId="0" fontId="15" fillId="0" borderId="0" xfId="0" applyFont="1" applyBorder="1" applyAlignment="1">
      <alignment horizontal="left"/>
    </xf>
    <xf numFmtId="0" fontId="10" fillId="0" borderId="19" xfId="0" applyFont="1" applyBorder="1"/>
    <xf numFmtId="0" fontId="10" fillId="0" borderId="12" xfId="0" applyFont="1" applyBorder="1"/>
    <xf numFmtId="0" fontId="10" fillId="0" borderId="20" xfId="0" applyFont="1" applyBorder="1"/>
    <xf numFmtId="0" fontId="1" fillId="0" borderId="15" xfId="0" applyFont="1" applyBorder="1"/>
    <xf numFmtId="164" fontId="9" fillId="0" borderId="11" xfId="0" applyNumberFormat="1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49" fontId="7" fillId="5" borderId="4" xfId="0" applyNumberFormat="1" applyFont="1" applyFill="1" applyBorder="1" applyAlignment="1">
      <alignment horizontal="center" vertical="center" wrapText="1" readingOrder="1"/>
    </xf>
    <xf numFmtId="49" fontId="7" fillId="5" borderId="6" xfId="0" applyNumberFormat="1" applyFont="1" applyFill="1" applyBorder="1" applyAlignment="1">
      <alignment horizontal="center" vertical="center" wrapText="1" readingOrder="1"/>
    </xf>
    <xf numFmtId="49" fontId="7" fillId="3" borderId="4" xfId="0" applyNumberFormat="1" applyFont="1" applyFill="1" applyBorder="1" applyAlignment="1">
      <alignment horizontal="center" vertical="center" wrapText="1" readingOrder="1"/>
    </xf>
    <xf numFmtId="49" fontId="7" fillId="3" borderId="6" xfId="0" applyNumberFormat="1" applyFont="1" applyFill="1" applyBorder="1" applyAlignment="1">
      <alignment horizontal="center" vertical="center" wrapText="1" readingOrder="1"/>
    </xf>
    <xf numFmtId="49" fontId="7" fillId="4" borderId="4" xfId="0" applyNumberFormat="1" applyFont="1" applyFill="1" applyBorder="1" applyAlignment="1">
      <alignment horizontal="center" vertical="center" wrapText="1" readingOrder="1"/>
    </xf>
    <xf numFmtId="49" fontId="7" fillId="4" borderId="6" xfId="0" applyNumberFormat="1" applyFont="1" applyFill="1" applyBorder="1" applyAlignment="1">
      <alignment horizontal="center" vertical="center" wrapText="1" readingOrder="1"/>
    </xf>
    <xf numFmtId="49" fontId="7" fillId="2" borderId="7" xfId="0" applyNumberFormat="1" applyFont="1" applyFill="1" applyBorder="1" applyAlignment="1">
      <alignment horizontal="center" vertical="center" wrapText="1" readingOrder="1"/>
    </xf>
    <xf numFmtId="49" fontId="7" fillId="2" borderId="9" xfId="0" applyNumberFormat="1" applyFont="1" applyFill="1" applyBorder="1" applyAlignment="1">
      <alignment horizontal="center" vertical="center" wrapText="1" readingOrder="1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 readingOrder="2"/>
    </xf>
    <xf numFmtId="0" fontId="1" fillId="7" borderId="6" xfId="0" applyFont="1" applyFill="1" applyBorder="1" applyAlignment="1">
      <alignment horizontal="center" vertical="center" wrapText="1" readingOrder="2"/>
    </xf>
    <xf numFmtId="164" fontId="6" fillId="0" borderId="6" xfId="0" applyNumberFormat="1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2" xfId="0" applyFont="1" applyBorder="1"/>
    <xf numFmtId="0" fontId="1" fillId="0" borderId="20" xfId="0" applyFont="1" applyBorder="1"/>
    <xf numFmtId="0" fontId="1" fillId="6" borderId="3" xfId="0" applyFont="1" applyFill="1" applyBorder="1" applyAlignment="1">
      <alignment horizontal="center" vertical="center" wrapText="1" readingOrder="2"/>
    </xf>
    <xf numFmtId="164" fontId="6" fillId="0" borderId="9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 wrapText="1" readingOrder="1"/>
    </xf>
    <xf numFmtId="164" fontId="9" fillId="0" borderId="23" xfId="0" applyNumberFormat="1" applyFont="1" applyBorder="1" applyAlignment="1">
      <alignment horizontal="center" vertical="center" wrapText="1" readingOrder="2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1"/>
    </xf>
    <xf numFmtId="0" fontId="2" fillId="0" borderId="2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24" xfId="0" applyFont="1" applyBorder="1"/>
    <xf numFmtId="0" fontId="1" fillId="8" borderId="25" xfId="0" applyFont="1" applyFill="1" applyBorder="1" applyAlignment="1">
      <alignment horizontal="center" vertical="center" wrapText="1" readingOrder="2"/>
    </xf>
    <xf numFmtId="0" fontId="1" fillId="8" borderId="23" xfId="0" applyFont="1" applyFill="1" applyBorder="1" applyAlignment="1">
      <alignment horizontal="center" vertical="center" wrapText="1" readingOrder="2"/>
    </xf>
    <xf numFmtId="0" fontId="1" fillId="8" borderId="11" xfId="0" applyFont="1" applyFill="1" applyBorder="1" applyAlignment="1">
      <alignment horizontal="center" vertical="center" wrapText="1" readingOrder="2"/>
    </xf>
    <xf numFmtId="0" fontId="18" fillId="0" borderId="0" xfId="0" applyFont="1" applyBorder="1" applyAlignment="1">
      <alignment vertical="center"/>
    </xf>
    <xf numFmtId="2" fontId="18" fillId="0" borderId="0" xfId="0" applyNumberFormat="1" applyFont="1" applyBorder="1" applyAlignment="1"/>
    <xf numFmtId="0" fontId="10" fillId="0" borderId="0" xfId="0" applyFont="1"/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readingOrder="2"/>
    </xf>
    <xf numFmtId="0" fontId="9" fillId="0" borderId="21" xfId="0" applyFont="1" applyBorder="1" applyAlignment="1">
      <alignment horizontal="center" vertical="center" readingOrder="2"/>
    </xf>
    <xf numFmtId="0" fontId="9" fillId="0" borderId="24" xfId="0" applyFont="1" applyBorder="1" applyAlignment="1">
      <alignment horizontal="center" vertical="center" readingOrder="2"/>
    </xf>
    <xf numFmtId="0" fontId="16" fillId="0" borderId="12" xfId="0" applyFont="1" applyBorder="1" applyAlignment="1">
      <alignment horizontal="center" vertical="center"/>
    </xf>
    <xf numFmtId="0" fontId="17" fillId="0" borderId="5" xfId="0" applyFont="1" applyBorder="1" applyAlignment="1">
      <alignment horizontal="right" vertical="center" wrapText="1" indent="1" readingOrder="2"/>
    </xf>
    <xf numFmtId="0" fontId="17" fillId="0" borderId="8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vertical="center" wrapText="1" indent="1" readingOrder="2"/>
    </xf>
    <xf numFmtId="0" fontId="7" fillId="0" borderId="5" xfId="0" applyFont="1" applyBorder="1" applyAlignment="1">
      <alignment horizontal="right" vertical="center" wrapText="1" indent="1" readingOrder="2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 readingOrder="2"/>
    </xf>
    <xf numFmtId="0" fontId="17" fillId="0" borderId="8" xfId="0" applyFont="1" applyBorder="1" applyAlignment="1">
      <alignment horizontal="center" vertical="center" wrapText="1" readingOrder="2"/>
    </xf>
    <xf numFmtId="0" fontId="7" fillId="8" borderId="23" xfId="0" applyFont="1" applyFill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left" vertical="center" readingOrder="1"/>
    </xf>
    <xf numFmtId="0" fontId="3" fillId="0" borderId="14" xfId="0" applyFont="1" applyBorder="1" applyAlignment="1">
      <alignment horizontal="left" vertical="center" readingOrder="1"/>
    </xf>
    <xf numFmtId="0" fontId="1" fillId="0" borderId="0" xfId="0" applyFont="1" applyBorder="1" applyAlignment="1">
      <alignment horizontal="right" vertical="center" wrapText="1" readingOrder="2"/>
    </xf>
    <xf numFmtId="0" fontId="2" fillId="0" borderId="2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6" borderId="2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 readingOrder="2"/>
    </xf>
    <xf numFmtId="0" fontId="3" fillId="7" borderId="3" xfId="0" applyFont="1" applyFill="1" applyBorder="1" applyAlignment="1">
      <alignment horizontal="center" vertical="center" wrapText="1" readingOrder="2"/>
    </xf>
    <xf numFmtId="0" fontId="1" fillId="6" borderId="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left" vertical="center" readingOrder="1"/>
    </xf>
    <xf numFmtId="0" fontId="3" fillId="0" borderId="23" xfId="0" applyFont="1" applyBorder="1" applyAlignment="1">
      <alignment horizontal="left" vertical="center" readingOrder="1"/>
    </xf>
    <xf numFmtId="0" fontId="3" fillId="0" borderId="23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right" vertical="center" wrapText="1" indent="1" readingOrder="2"/>
    </xf>
    <xf numFmtId="0" fontId="4" fillId="0" borderId="1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19" fillId="0" borderId="1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</cellXfs>
  <cellStyles count="1">
    <cellStyle name="Normal" xfId="0" builtinId="0"/>
  </cellStyles>
  <dxfs count="48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F2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CC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0000FF"/>
      <color rgb="FF00F200"/>
      <color rgb="FF66FF66"/>
      <color rgb="FF00EE00"/>
      <color rgb="FFC2FFA3"/>
      <color rgb="FF00FF00"/>
      <color rgb="FF80E3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 b="1"/>
              <a:t>امتیاز اقدامات</a:t>
            </a:r>
            <a:endParaRPr lang="en-US" sz="1100" b="1"/>
          </a:p>
        </c:rich>
      </c:tx>
      <c:layout>
        <c:manualLayout>
          <c:xMode val="edge"/>
          <c:yMode val="edge"/>
          <c:x val="0.71181845325452175"/>
          <c:y val="3.6798594699336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1'!$D$26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1'!$C$27:$C$36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1'!$D$27:$D$36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0-4FCA-84E8-F6A18C0CBC9D}"/>
            </c:ext>
          </c:extLst>
        </c:ser>
        <c:ser>
          <c:idx val="1"/>
          <c:order val="1"/>
          <c:tx>
            <c:strRef>
              <c:f>'Step 1'!$E$26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1'!$C$27:$C$36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1'!$E$27:$E$36</c:f>
              <c:numCache>
                <c:formatCode>0.00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</c:v>
                </c:pt>
                <c:pt idx="7">
                  <c:v>4</c:v>
                </c:pt>
                <c:pt idx="8">
                  <c:v>8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0-4FCA-84E8-F6A18C0CB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11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2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534531940514489"/>
          <c:y val="0.29460212708050709"/>
          <c:w val="0.74195471717113071"/>
          <c:h val="0.6190985837568263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3F77-4AF6-8DCB-D6ACA8C5EB7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3F77-4AF6-8DCB-D6ACA8C5EB71}"/>
              </c:ext>
            </c:extLst>
          </c:dPt>
          <c:dLbls>
            <c:dLbl>
              <c:idx val="0"/>
              <c:layout>
                <c:manualLayout>
                  <c:x val="-7.5484198443004774E-2"/>
                  <c:y val="-0.2733009411729956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77-4AF6-8DCB-D6ACA8C5EB71}"/>
                </c:ext>
              </c:extLst>
            </c:dLbl>
            <c:dLbl>
              <c:idx val="1"/>
              <c:layout>
                <c:manualLayout>
                  <c:x val="6.0387358754403743E-2"/>
                  <c:y val="0.3000951510919169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F77-4AF6-8DCB-D6ACA8C5EB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1'!$E$26:$F$26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1'!$E$37:$F$37</c:f>
              <c:numCache>
                <c:formatCode>General</c:formatCode>
                <c:ptCount val="2"/>
                <c:pt idx="0" formatCode="0.00">
                  <c:v>36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77-4AF6-8DCB-D6ACA8C5EB7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 b="1"/>
              <a:t>امتیاز اقدامات</a:t>
            </a:r>
            <a:endParaRPr lang="en-US" sz="1100" b="1"/>
          </a:p>
        </c:rich>
      </c:tx>
      <c:layout>
        <c:manualLayout>
          <c:xMode val="edge"/>
          <c:yMode val="edge"/>
          <c:x val="0.71181845325452175"/>
          <c:y val="3.6798594699336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2'!$D$26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2'!$C$27:$C$36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2'!$D$27:$D$36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C0-4999-9020-1EFD843FA073}"/>
            </c:ext>
          </c:extLst>
        </c:ser>
        <c:ser>
          <c:idx val="1"/>
          <c:order val="1"/>
          <c:tx>
            <c:strRef>
              <c:f>'Step 2'!$E$26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2'!$C$27:$C$36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2'!$E$27:$E$36</c:f>
              <c:numCache>
                <c:formatCode>0.00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</c:v>
                </c:pt>
                <c:pt idx="7">
                  <c:v>4</c:v>
                </c:pt>
                <c:pt idx="8">
                  <c:v>8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C0-4999-9020-1EFD843FA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11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2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534531940514489"/>
          <c:y val="0.29460212708050709"/>
          <c:w val="0.74195471717113071"/>
          <c:h val="0.6190985837568263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1181-4B27-8B1B-D1017FB20965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1181-4B27-8B1B-D1017FB20965}"/>
              </c:ext>
            </c:extLst>
          </c:dPt>
          <c:dLbls>
            <c:dLbl>
              <c:idx val="0"/>
              <c:layout>
                <c:manualLayout>
                  <c:x val="-7.5484198443004774E-2"/>
                  <c:y val="-0.2733009411729956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81-4B27-8B1B-D1017FB20965}"/>
                </c:ext>
              </c:extLst>
            </c:dLbl>
            <c:dLbl>
              <c:idx val="1"/>
              <c:layout>
                <c:manualLayout>
                  <c:x val="6.0387358754403743E-2"/>
                  <c:y val="0.3000951510919169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81-4B27-8B1B-D1017FB209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2'!$E$26:$F$26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2'!$E$37:$F$37</c:f>
              <c:numCache>
                <c:formatCode>General</c:formatCode>
                <c:ptCount val="2"/>
                <c:pt idx="0" formatCode="0.00">
                  <c:v>36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81-4B27-8B1B-D1017FB2096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 b="1"/>
              <a:t>امتیاز اقدامات</a:t>
            </a:r>
            <a:endParaRPr lang="en-US" sz="1100" b="1"/>
          </a:p>
        </c:rich>
      </c:tx>
      <c:layout>
        <c:manualLayout>
          <c:xMode val="edge"/>
          <c:yMode val="edge"/>
          <c:x val="0.71181845325452175"/>
          <c:y val="3.6798594699336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3'!$D$26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3'!$C$27:$C$36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3'!$D$27:$D$36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B-40F1-B364-E0FBA71AF504}"/>
            </c:ext>
          </c:extLst>
        </c:ser>
        <c:ser>
          <c:idx val="1"/>
          <c:order val="1"/>
          <c:tx>
            <c:strRef>
              <c:f>'Step 3'!$E$26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3'!$C$27:$C$36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3'!$E$27:$E$36</c:f>
              <c:numCache>
                <c:formatCode>0.00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</c:v>
                </c:pt>
                <c:pt idx="7">
                  <c:v>4</c:v>
                </c:pt>
                <c:pt idx="8">
                  <c:v>8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B-40F1-B364-E0FBA71AF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11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2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534531940514489"/>
          <c:y val="0.29460212708050709"/>
          <c:w val="0.74195471717113071"/>
          <c:h val="0.6190985837568263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DB5C-4A2E-BF98-74350EF2CADA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DB5C-4A2E-BF98-74350EF2CADA}"/>
              </c:ext>
            </c:extLst>
          </c:dPt>
          <c:dLbls>
            <c:dLbl>
              <c:idx val="0"/>
              <c:layout>
                <c:manualLayout>
                  <c:x val="-7.5484198443004774E-2"/>
                  <c:y val="-0.2733009411729956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5C-4A2E-BF98-74350EF2CADA}"/>
                </c:ext>
              </c:extLst>
            </c:dLbl>
            <c:dLbl>
              <c:idx val="1"/>
              <c:layout>
                <c:manualLayout>
                  <c:x val="6.0387358754403743E-2"/>
                  <c:y val="0.3000951510919169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5C-4A2E-BF98-74350EF2CA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3'!$E$26:$F$26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3'!$E$37:$F$37</c:f>
              <c:numCache>
                <c:formatCode>General</c:formatCode>
                <c:ptCount val="2"/>
                <c:pt idx="0" formatCode="0.00">
                  <c:v>36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5C-4A2E-BF98-74350EF2CADA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 b="1"/>
              <a:t>امتیاز اقدامات</a:t>
            </a:r>
            <a:endParaRPr lang="en-US" sz="1100" b="1"/>
          </a:p>
        </c:rich>
      </c:tx>
      <c:layout>
        <c:manualLayout>
          <c:xMode val="edge"/>
          <c:yMode val="edge"/>
          <c:x val="0.71181845325452175"/>
          <c:y val="3.6798594699336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4'!$D$26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4'!$C$27:$C$36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4'!$D$27:$D$36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A0-4CB6-B24D-C30398B1A321}"/>
            </c:ext>
          </c:extLst>
        </c:ser>
        <c:ser>
          <c:idx val="1"/>
          <c:order val="1"/>
          <c:tx>
            <c:strRef>
              <c:f>'Step 4'!$E$26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4'!$C$27:$C$36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4'!$E$27:$E$36</c:f>
              <c:numCache>
                <c:formatCode>0.00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</c:v>
                </c:pt>
                <c:pt idx="7">
                  <c:v>4</c:v>
                </c:pt>
                <c:pt idx="8">
                  <c:v>8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A0-4CB6-B24D-C30398B1A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11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2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534531940514489"/>
          <c:y val="0.29460212708050709"/>
          <c:w val="0.74195471717113071"/>
          <c:h val="0.6190985837568263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CCED-419A-BBBE-905AD83AB13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CCED-419A-BBBE-905AD83AB136}"/>
              </c:ext>
            </c:extLst>
          </c:dPt>
          <c:dLbls>
            <c:dLbl>
              <c:idx val="0"/>
              <c:layout>
                <c:manualLayout>
                  <c:x val="-7.5484198443004774E-2"/>
                  <c:y val="-0.2733009411729956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ED-419A-BBBE-905AD83AB136}"/>
                </c:ext>
              </c:extLst>
            </c:dLbl>
            <c:dLbl>
              <c:idx val="1"/>
              <c:layout>
                <c:manualLayout>
                  <c:x val="6.0387358754403743E-2"/>
                  <c:y val="0.3000951510919169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CED-419A-BBBE-905AD83AB1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4'!$E$26:$F$26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4'!$E$37:$F$37</c:f>
              <c:numCache>
                <c:formatCode>General</c:formatCode>
                <c:ptCount val="2"/>
                <c:pt idx="0" formatCode="0.00">
                  <c:v>36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ED-419A-BBBE-905AD83AB136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 b="1"/>
              <a:t>امتیاز اقدامات</a:t>
            </a:r>
            <a:endParaRPr lang="en-US" sz="1100" b="1"/>
          </a:p>
        </c:rich>
      </c:tx>
      <c:layout>
        <c:manualLayout>
          <c:xMode val="edge"/>
          <c:yMode val="edge"/>
          <c:x val="0.71181845325452175"/>
          <c:y val="3.6798594699336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7.9219586552765689E-2"/>
          <c:y val="0.17353386004561971"/>
          <c:w val="0.8832782983913875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'Step 5'!$D$26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5'!$C$27:$C$36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5'!$D$27:$D$36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A-4CA2-9F8B-C15908BFC741}"/>
            </c:ext>
          </c:extLst>
        </c:ser>
        <c:ser>
          <c:idx val="1"/>
          <c:order val="1"/>
          <c:tx>
            <c:strRef>
              <c:f>'Step 5'!$E$26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'Step 5'!$C$27:$C$36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</c:numCache>
            </c:numRef>
          </c:cat>
          <c:val>
            <c:numRef>
              <c:f>'Step 5'!$E$27:$E$36</c:f>
              <c:numCache>
                <c:formatCode>0.00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</c:v>
                </c:pt>
                <c:pt idx="7">
                  <c:v>4</c:v>
                </c:pt>
                <c:pt idx="8">
                  <c:v>8</c:v>
                </c:pt>
                <c:pt idx="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5A-4CA2-9F8B-C15908BFC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11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2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پیشرفت کلی 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4534531940514489"/>
          <c:y val="0.29460212708050709"/>
          <c:w val="0.74195471717113071"/>
          <c:h val="0.6190985837568263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5337-4816-BA08-0DE00FA08315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5337-4816-BA08-0DE00FA08315}"/>
              </c:ext>
            </c:extLst>
          </c:dPt>
          <c:dLbls>
            <c:dLbl>
              <c:idx val="0"/>
              <c:layout>
                <c:manualLayout>
                  <c:x val="-7.5484198443004774E-2"/>
                  <c:y val="-0.2733009411729956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337-4816-BA08-0DE00FA08315}"/>
                </c:ext>
              </c:extLst>
            </c:dLbl>
            <c:dLbl>
              <c:idx val="1"/>
              <c:layout>
                <c:manualLayout>
                  <c:x val="6.0387358754403743E-2"/>
                  <c:y val="0.3000951510919169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337-4816-BA08-0DE00FA083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'Step 5'!$E$26:$F$26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'Step 5'!$E$37:$F$37</c:f>
              <c:numCache>
                <c:formatCode>General</c:formatCode>
                <c:ptCount val="2"/>
                <c:pt idx="0" formatCode="0.00">
                  <c:v>36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37-4816-BA08-0DE00FA0831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 b="1"/>
              <a:t>امتیاز منزل‌ها</a:t>
            </a:r>
            <a:endParaRPr lang="en-US" sz="1100" b="1"/>
          </a:p>
        </c:rich>
      </c:tx>
      <c:layout>
        <c:manualLayout>
          <c:xMode val="edge"/>
          <c:yMode val="edge"/>
          <c:x val="0.71181845325452175"/>
          <c:y val="3.67985946993362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0.1023574730682498"/>
          <c:y val="0.17353386004561971"/>
          <c:w val="0.87430501285100704"/>
          <c:h val="0.672774718816016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Analysis!$D$22</c:f>
              <c:strCache>
                <c:ptCount val="1"/>
                <c:pt idx="0">
                  <c:v>هدف</c:v>
                </c:pt>
              </c:strCache>
            </c:strRef>
          </c:tx>
          <c:spPr>
            <a:solidFill>
              <a:srgbClr val="C2FFA3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B050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Analysis!$C$23:$C$27</c:f>
              <c:strCache>
                <c:ptCount val="5"/>
                <c:pt idx="0">
                  <c:v>منزل 1</c:v>
                </c:pt>
                <c:pt idx="1">
                  <c:v>منزل 2</c:v>
                </c:pt>
                <c:pt idx="2">
                  <c:v>منزل 3</c:v>
                </c:pt>
                <c:pt idx="3">
                  <c:v>منزل 4</c:v>
                </c:pt>
                <c:pt idx="4">
                  <c:v>منزل 5</c:v>
                </c:pt>
              </c:strCache>
            </c:strRef>
          </c:cat>
          <c:val>
            <c:numRef>
              <c:f>Analysis!$D$23:$D$27</c:f>
              <c:numCache>
                <c:formatCode>General</c:formatCode>
                <c:ptCount val="5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2-4EBA-B02B-59DB94953B54}"/>
            </c:ext>
          </c:extLst>
        </c:ser>
        <c:ser>
          <c:idx val="1"/>
          <c:order val="1"/>
          <c:tx>
            <c:strRef>
              <c:f>Analysis!$E$22</c:f>
              <c:strCache>
                <c:ptCount val="1"/>
                <c:pt idx="0">
                  <c:v>امتیاز</c:v>
                </c:pt>
              </c:strCache>
            </c:strRef>
          </c:tx>
          <c:spPr>
            <a:solidFill>
              <a:srgbClr val="00B0F0"/>
            </a:solidFill>
            <a:ln w="6350">
              <a:solidFill>
                <a:schemeClr val="tx1"/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rgbClr val="0000FF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Analysis!$C$23:$C$27</c:f>
              <c:strCache>
                <c:ptCount val="5"/>
                <c:pt idx="0">
                  <c:v>منزل 1</c:v>
                </c:pt>
                <c:pt idx="1">
                  <c:v>منزل 2</c:v>
                </c:pt>
                <c:pt idx="2">
                  <c:v>منزل 3</c:v>
                </c:pt>
                <c:pt idx="3">
                  <c:v>منزل 4</c:v>
                </c:pt>
                <c:pt idx="4">
                  <c:v>منزل 5</c:v>
                </c:pt>
              </c:strCache>
            </c:strRef>
          </c:cat>
          <c:val>
            <c:numRef>
              <c:f>Analysis!$E$23:$E$27</c:f>
              <c:numCache>
                <c:formatCode>0.00</c:formatCode>
                <c:ptCount val="5"/>
                <c:pt idx="0">
                  <c:v>36</c:v>
                </c:pt>
                <c:pt idx="1">
                  <c:v>36</c:v>
                </c:pt>
                <c:pt idx="2">
                  <c:v>36</c:v>
                </c:pt>
                <c:pt idx="3">
                  <c:v>36</c:v>
                </c:pt>
                <c:pt idx="4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2-4EBA-B02B-59DB94953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6"/>
        <c:axId val="676791600"/>
        <c:axId val="676792256"/>
      </c:barChart>
      <c:catAx>
        <c:axId val="67679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1">
                <a:shade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2256"/>
        <c:crosses val="autoZero"/>
        <c:auto val="1"/>
        <c:lblAlgn val="ctr"/>
        <c:lblOffset val="100"/>
        <c:noMultiLvlLbl val="0"/>
      </c:catAx>
      <c:valAx>
        <c:axId val="676792256"/>
        <c:scaling>
          <c:orientation val="minMax"/>
          <c:max val="11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accent1">
                <a:shade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endParaRPr lang="fa-IR"/>
          </a:p>
        </c:txPr>
        <c:crossAx val="676791600"/>
        <c:crosses val="autoZero"/>
        <c:crossBetween val="between"/>
        <c:majorUnit val="20"/>
      </c:valAx>
      <c:spPr>
        <a:solidFill>
          <a:srgbClr val="DD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10615951930309"/>
          <c:y val="5.2011698765834558E-2"/>
          <c:w val="0.41368416447944006"/>
          <c:h val="9.2242271799358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Vazirmatn" pitchFamily="2" charset="-78"/>
                <a:ea typeface="+mn-ea"/>
                <a:cs typeface="Vazirmatn" pitchFamily="2" charset="-78"/>
              </a:defRPr>
            </a:pPr>
            <a:r>
              <a:rPr lang="fa-IR" sz="1100"/>
              <a:t>سلامت کلی عملکرد</a:t>
            </a:r>
            <a:endParaRPr lang="en-US" sz="1100"/>
          </a:p>
        </c:rich>
      </c:tx>
      <c:layout>
        <c:manualLayout>
          <c:xMode val="edge"/>
          <c:yMode val="edge"/>
          <c:x val="0.27467587730611115"/>
          <c:y val="3.3760658199918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Vazirmatn" pitchFamily="2" charset="-78"/>
              <a:ea typeface="+mn-ea"/>
              <a:cs typeface="Vazirmatn" pitchFamily="2" charset="-78"/>
            </a:defRPr>
          </a:pPr>
          <a:endParaRPr lang="fa-I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5032073155156972"/>
          <c:y val="0.29460212708050709"/>
          <c:w val="0.71707810304935915"/>
          <c:h val="0.5965915912922312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EE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FB60-419C-B72B-EE8EE565E59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FB60-419C-B72B-EE8EE565E59E}"/>
              </c:ext>
            </c:extLst>
          </c:dPt>
          <c:dLbls>
            <c:dLbl>
              <c:idx val="0"/>
              <c:layout>
                <c:manualLayout>
                  <c:x val="-6.0984830380921021E-2"/>
                  <c:y val="-0.3136856935887978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00B05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B60-419C-B72B-EE8EE565E59E}"/>
                </c:ext>
              </c:extLst>
            </c:dLbl>
            <c:dLbl>
              <c:idx val="1"/>
              <c:layout>
                <c:manualLayout>
                  <c:x val="3.0535508473314668E-2"/>
                  <c:y val="0.3394824694902450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spc="0" baseline="0">
                      <a:solidFill>
                        <a:srgbClr val="FF0000"/>
                      </a:solidFill>
                      <a:latin typeface="Vazirmatn" pitchFamily="2" charset="-78"/>
                      <a:ea typeface="+mn-ea"/>
                      <a:cs typeface="Vazirmatn" pitchFamily="2" charset="-78"/>
                    </a:defRPr>
                  </a:pPr>
                  <a:endParaRPr lang="fa-I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B60-419C-B72B-EE8EE565E5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spc="0" baseline="0">
                    <a:solidFill>
                      <a:schemeClr val="accent1"/>
                    </a:solidFill>
                    <a:latin typeface="Vazirmatn" pitchFamily="2" charset="-78"/>
                    <a:ea typeface="+mn-ea"/>
                    <a:cs typeface="Vazirmatn" pitchFamily="2" charset="-78"/>
                  </a:defRPr>
                </a:pPr>
                <a:endParaRPr lang="fa-I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Analysis!$E$22:$F$22</c:f>
              <c:strCache>
                <c:ptCount val="2"/>
                <c:pt idx="0">
                  <c:v>امتیاز</c:v>
                </c:pt>
                <c:pt idx="1">
                  <c:v>انحراف </c:v>
                </c:pt>
              </c:strCache>
            </c:strRef>
          </c:cat>
          <c:val>
            <c:numRef>
              <c:f>Analysis!$E$29:$F$29</c:f>
              <c:numCache>
                <c:formatCode>General</c:formatCode>
                <c:ptCount val="2"/>
                <c:pt idx="0" formatCode="0.00">
                  <c:v>180</c:v>
                </c:pt>
                <c:pt idx="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60-419C-B72B-EE8EE565E59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000000"/>
      </a:solidFill>
      <a:round/>
    </a:ln>
    <a:effectLst/>
  </c:spPr>
  <c:txPr>
    <a:bodyPr/>
    <a:lstStyle/>
    <a:p>
      <a:pPr>
        <a:defRPr>
          <a:latin typeface="Vazirmatn" pitchFamily="2" charset="-78"/>
          <a:cs typeface="Vazirmatn" pitchFamily="2" charset="-78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741335</xdr:colOff>
      <xdr:row>24</xdr:row>
      <xdr:rowOff>85062</xdr:rowOff>
    </xdr:from>
    <xdr:to>
      <xdr:col>8</xdr:col>
      <xdr:colOff>1003710</xdr:colOff>
      <xdr:row>37</xdr:row>
      <xdr:rowOff>118636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58285</xdr:colOff>
      <xdr:row>24</xdr:row>
      <xdr:rowOff>85233</xdr:rowOff>
    </xdr:from>
    <xdr:to>
      <xdr:col>4</xdr:col>
      <xdr:colOff>654580</xdr:colOff>
      <xdr:row>37</xdr:row>
      <xdr:rowOff>116231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741335</xdr:colOff>
      <xdr:row>24</xdr:row>
      <xdr:rowOff>85062</xdr:rowOff>
    </xdr:from>
    <xdr:to>
      <xdr:col>8</xdr:col>
      <xdr:colOff>1003710</xdr:colOff>
      <xdr:row>37</xdr:row>
      <xdr:rowOff>118636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58285</xdr:colOff>
      <xdr:row>24</xdr:row>
      <xdr:rowOff>85233</xdr:rowOff>
    </xdr:from>
    <xdr:to>
      <xdr:col>4</xdr:col>
      <xdr:colOff>654580</xdr:colOff>
      <xdr:row>37</xdr:row>
      <xdr:rowOff>116231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741335</xdr:colOff>
      <xdr:row>24</xdr:row>
      <xdr:rowOff>85062</xdr:rowOff>
    </xdr:from>
    <xdr:to>
      <xdr:col>8</xdr:col>
      <xdr:colOff>1003710</xdr:colOff>
      <xdr:row>37</xdr:row>
      <xdr:rowOff>118636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58285</xdr:colOff>
      <xdr:row>24</xdr:row>
      <xdr:rowOff>85233</xdr:rowOff>
    </xdr:from>
    <xdr:to>
      <xdr:col>4</xdr:col>
      <xdr:colOff>654580</xdr:colOff>
      <xdr:row>37</xdr:row>
      <xdr:rowOff>116231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741335</xdr:colOff>
      <xdr:row>24</xdr:row>
      <xdr:rowOff>85062</xdr:rowOff>
    </xdr:from>
    <xdr:to>
      <xdr:col>8</xdr:col>
      <xdr:colOff>1003710</xdr:colOff>
      <xdr:row>37</xdr:row>
      <xdr:rowOff>118636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58285</xdr:colOff>
      <xdr:row>24</xdr:row>
      <xdr:rowOff>85233</xdr:rowOff>
    </xdr:from>
    <xdr:to>
      <xdr:col>4</xdr:col>
      <xdr:colOff>654580</xdr:colOff>
      <xdr:row>37</xdr:row>
      <xdr:rowOff>116231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741335</xdr:colOff>
      <xdr:row>24</xdr:row>
      <xdr:rowOff>85062</xdr:rowOff>
    </xdr:from>
    <xdr:to>
      <xdr:col>8</xdr:col>
      <xdr:colOff>1003710</xdr:colOff>
      <xdr:row>37</xdr:row>
      <xdr:rowOff>118636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58285</xdr:colOff>
      <xdr:row>24</xdr:row>
      <xdr:rowOff>85233</xdr:rowOff>
    </xdr:from>
    <xdr:to>
      <xdr:col>4</xdr:col>
      <xdr:colOff>654580</xdr:colOff>
      <xdr:row>37</xdr:row>
      <xdr:rowOff>116231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370582</xdr:colOff>
      <xdr:row>1</xdr:row>
      <xdr:rowOff>46562</xdr:rowOff>
    </xdr:from>
    <xdr:to>
      <xdr:col>8</xdr:col>
      <xdr:colOff>1013039</xdr:colOff>
      <xdr:row>1</xdr:row>
      <xdr:rowOff>380222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215530641" y="121478"/>
          <a:ext cx="642457" cy="333660"/>
          <a:chOff x="175772016" y="249957"/>
          <a:chExt cx="1027796" cy="525596"/>
        </a:xfrm>
      </xdr:grpSpPr>
      <xdr:pic>
        <xdr:nvPicPr>
          <xdr:cNvPr id="3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973904</xdr:colOff>
      <xdr:row>20</xdr:row>
      <xdr:rowOff>85640</xdr:rowOff>
    </xdr:from>
    <xdr:to>
      <xdr:col>8</xdr:col>
      <xdr:colOff>1075068</xdr:colOff>
      <xdr:row>29</xdr:row>
      <xdr:rowOff>139129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80150</xdr:colOff>
      <xdr:row>20</xdr:row>
      <xdr:rowOff>85811</xdr:rowOff>
    </xdr:from>
    <xdr:to>
      <xdr:col>4</xdr:col>
      <xdr:colOff>898988</xdr:colOff>
      <xdr:row>29</xdr:row>
      <xdr:rowOff>137038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rightToLeft="1" zoomScale="93" zoomScaleNormal="93" zoomScaleSheetLayoutView="100" workbookViewId="0">
      <selection activeCell="L12" sqref="L12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7.625" style="1" customWidth="1"/>
    <col min="4" max="4" width="12" style="1" customWidth="1"/>
    <col min="5" max="5" width="22.25" style="1" customWidth="1"/>
    <col min="6" max="6" width="12.625" style="1" customWidth="1"/>
    <col min="7" max="7" width="16" style="1" customWidth="1"/>
    <col min="8" max="8" width="12.375" style="1" customWidth="1"/>
    <col min="9" max="9" width="14.5" style="1" customWidth="1"/>
    <col min="10" max="10" width="15.87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02" t="s">
        <v>50</v>
      </c>
      <c r="C2" s="102"/>
      <c r="D2" s="102"/>
      <c r="E2" s="102"/>
      <c r="F2" s="102"/>
      <c r="G2" s="102"/>
      <c r="H2" s="102"/>
      <c r="I2" s="102"/>
    </row>
    <row r="3" spans="2:9" ht="26.25" customHeight="1" thickBot="1" x14ac:dyDescent="0.55000000000000004">
      <c r="B3" s="99" t="s">
        <v>53</v>
      </c>
      <c r="C3" s="100"/>
      <c r="D3" s="100"/>
      <c r="E3" s="100"/>
      <c r="F3" s="100"/>
      <c r="G3" s="100"/>
      <c r="H3" s="100"/>
      <c r="I3" s="101"/>
    </row>
    <row r="4" spans="2:9" s="3" customFormat="1" ht="22.5" customHeight="1" thickBot="1" x14ac:dyDescent="0.25">
      <c r="B4" s="118" t="s">
        <v>36</v>
      </c>
      <c r="C4" s="97"/>
      <c r="D4" s="97"/>
      <c r="E4" s="98"/>
      <c r="F4" s="84" t="s">
        <v>49</v>
      </c>
      <c r="G4" s="85"/>
      <c r="H4" s="86" t="s">
        <v>12</v>
      </c>
      <c r="I4" s="80"/>
    </row>
    <row r="5" spans="2:9" ht="5.25" customHeight="1" thickBot="1" x14ac:dyDescent="0.55000000000000004">
      <c r="B5" s="117"/>
      <c r="C5" s="117"/>
      <c r="D5" s="117"/>
      <c r="E5" s="117"/>
      <c r="F5" s="117"/>
      <c r="G5" s="117"/>
      <c r="H5" s="117"/>
      <c r="I5" s="117"/>
    </row>
    <row r="6" spans="2:9" ht="40.5" customHeight="1" thickBot="1" x14ac:dyDescent="0.55000000000000004">
      <c r="B6" s="91" t="s">
        <v>0</v>
      </c>
      <c r="C6" s="114" t="s">
        <v>37</v>
      </c>
      <c r="D6" s="114"/>
      <c r="E6" s="114" t="s">
        <v>38</v>
      </c>
      <c r="F6" s="114"/>
      <c r="G6" s="114"/>
      <c r="H6" s="92" t="s">
        <v>2</v>
      </c>
      <c r="I6" s="93" t="s">
        <v>41</v>
      </c>
    </row>
    <row r="7" spans="2:9" ht="42" customHeight="1" x14ac:dyDescent="0.5">
      <c r="B7" s="2">
        <v>1</v>
      </c>
      <c r="C7" s="111" t="s">
        <v>39</v>
      </c>
      <c r="D7" s="111"/>
      <c r="E7" s="105" t="s">
        <v>43</v>
      </c>
      <c r="F7" s="106"/>
      <c r="G7" s="106"/>
      <c r="H7" s="88">
        <v>1</v>
      </c>
      <c r="I7" s="108">
        <f>H7+H8+H9</f>
        <v>10</v>
      </c>
    </row>
    <row r="8" spans="2:9" ht="42" customHeight="1" x14ac:dyDescent="0.5">
      <c r="B8" s="81">
        <v>2</v>
      </c>
      <c r="C8" s="112"/>
      <c r="D8" s="112"/>
      <c r="E8" s="107" t="s">
        <v>45</v>
      </c>
      <c r="F8" s="103"/>
      <c r="G8" s="103"/>
      <c r="H8" s="87">
        <v>2</v>
      </c>
      <c r="I8" s="109"/>
    </row>
    <row r="9" spans="2:9" ht="42" customHeight="1" x14ac:dyDescent="0.5">
      <c r="B9" s="81">
        <v>3</v>
      </c>
      <c r="C9" s="112"/>
      <c r="D9" s="112"/>
      <c r="E9" s="107" t="s">
        <v>44</v>
      </c>
      <c r="F9" s="103"/>
      <c r="G9" s="103"/>
      <c r="H9" s="87">
        <v>7</v>
      </c>
      <c r="I9" s="109"/>
    </row>
    <row r="10" spans="2:9" ht="42" customHeight="1" x14ac:dyDescent="0.5">
      <c r="B10" s="81">
        <v>4</v>
      </c>
      <c r="C10" s="112"/>
      <c r="D10" s="112"/>
      <c r="E10" s="103" t="s">
        <v>42</v>
      </c>
      <c r="F10" s="103"/>
      <c r="G10" s="103"/>
      <c r="H10" s="87"/>
      <c r="I10" s="109"/>
    </row>
    <row r="11" spans="2:9" ht="42" customHeight="1" thickBot="1" x14ac:dyDescent="0.55000000000000004">
      <c r="B11" s="82">
        <v>5</v>
      </c>
      <c r="C11" s="113"/>
      <c r="D11" s="113"/>
      <c r="E11" s="104" t="s">
        <v>42</v>
      </c>
      <c r="F11" s="104"/>
      <c r="G11" s="104"/>
      <c r="H11" s="89"/>
      <c r="I11" s="110"/>
    </row>
    <row r="12" spans="2:9" ht="42" customHeight="1" x14ac:dyDescent="0.5">
      <c r="B12" s="2">
        <v>1</v>
      </c>
      <c r="C12" s="111" t="s">
        <v>40</v>
      </c>
      <c r="D12" s="111"/>
      <c r="E12" s="105" t="s">
        <v>46</v>
      </c>
      <c r="F12" s="106"/>
      <c r="G12" s="106"/>
      <c r="H12" s="88">
        <v>8</v>
      </c>
      <c r="I12" s="108">
        <f>H12+H13+H14</f>
        <v>13</v>
      </c>
    </row>
    <row r="13" spans="2:9" ht="42" customHeight="1" x14ac:dyDescent="0.5">
      <c r="B13" s="81">
        <v>2</v>
      </c>
      <c r="C13" s="112"/>
      <c r="D13" s="112"/>
      <c r="E13" s="107" t="s">
        <v>48</v>
      </c>
      <c r="F13" s="103"/>
      <c r="G13" s="103"/>
      <c r="H13" s="87">
        <v>1</v>
      </c>
      <c r="I13" s="109"/>
    </row>
    <row r="14" spans="2:9" ht="42" customHeight="1" x14ac:dyDescent="0.5">
      <c r="B14" s="81">
        <v>3</v>
      </c>
      <c r="C14" s="112"/>
      <c r="D14" s="112"/>
      <c r="E14" s="107" t="s">
        <v>47</v>
      </c>
      <c r="F14" s="103"/>
      <c r="G14" s="103"/>
      <c r="H14" s="87">
        <v>4</v>
      </c>
      <c r="I14" s="109"/>
    </row>
    <row r="15" spans="2:9" ht="42" customHeight="1" x14ac:dyDescent="0.5">
      <c r="B15" s="81">
        <v>4</v>
      </c>
      <c r="C15" s="112"/>
      <c r="D15" s="112"/>
      <c r="E15" s="103" t="s">
        <v>42</v>
      </c>
      <c r="F15" s="103"/>
      <c r="G15" s="103"/>
      <c r="H15" s="87">
        <v>8</v>
      </c>
      <c r="I15" s="109"/>
    </row>
    <row r="16" spans="2:9" ht="42" customHeight="1" thickBot="1" x14ac:dyDescent="0.55000000000000004">
      <c r="B16" s="82">
        <v>5</v>
      </c>
      <c r="C16" s="113"/>
      <c r="D16" s="113"/>
      <c r="E16" s="104" t="s">
        <v>42</v>
      </c>
      <c r="F16" s="104"/>
      <c r="G16" s="104"/>
      <c r="H16" s="89">
        <v>5</v>
      </c>
      <c r="I16" s="110"/>
    </row>
    <row r="17" spans="2:9" ht="24.75" customHeight="1" thickBot="1" x14ac:dyDescent="0.55000000000000004">
      <c r="B17" s="115" t="s">
        <v>51</v>
      </c>
      <c r="C17" s="116"/>
      <c r="D17" s="46">
        <v>60</v>
      </c>
      <c r="E17" s="11" t="s">
        <v>9</v>
      </c>
      <c r="F17" s="45">
        <f>H17-D17</f>
        <v>-24</v>
      </c>
      <c r="G17" s="83" t="s">
        <v>13</v>
      </c>
      <c r="H17" s="45">
        <f>SUM(H7:H16)</f>
        <v>36</v>
      </c>
      <c r="I17" s="90"/>
    </row>
    <row r="18" spans="2:9" s="4" customFormat="1" ht="5.25" customHeight="1" thickBot="1" x14ac:dyDescent="0.55000000000000004">
      <c r="B18" s="5"/>
      <c r="C18" s="5"/>
      <c r="D18" s="6"/>
      <c r="E18" s="6"/>
      <c r="F18" s="7"/>
      <c r="G18" s="8"/>
      <c r="H18" s="7"/>
      <c r="I18" s="9"/>
    </row>
    <row r="19" spans="2:9" ht="21.75" customHeight="1" x14ac:dyDescent="0.5">
      <c r="B19" s="15" t="s">
        <v>3</v>
      </c>
      <c r="C19" s="16"/>
      <c r="D19" s="16"/>
      <c r="E19" s="16"/>
      <c r="F19" s="16"/>
      <c r="G19" s="47" t="s">
        <v>54</v>
      </c>
      <c r="H19" s="48" t="s">
        <v>21</v>
      </c>
      <c r="I19" s="49" t="s">
        <v>20</v>
      </c>
    </row>
    <row r="20" spans="2:9" ht="21.75" customHeight="1" x14ac:dyDescent="0.5">
      <c r="B20" s="17"/>
      <c r="C20" s="18"/>
      <c r="D20" s="18"/>
      <c r="E20" s="18"/>
      <c r="F20" s="18"/>
      <c r="G20" s="50" t="s">
        <v>4</v>
      </c>
      <c r="H20" s="21" t="s">
        <v>10</v>
      </c>
      <c r="I20" s="51" t="s">
        <v>94</v>
      </c>
    </row>
    <row r="21" spans="2:9" ht="21.75" customHeight="1" x14ac:dyDescent="0.5">
      <c r="B21" s="17"/>
      <c r="C21" s="18"/>
      <c r="D21" s="18"/>
      <c r="E21" s="18"/>
      <c r="F21" s="18"/>
      <c r="G21" s="52" t="s">
        <v>5</v>
      </c>
      <c r="H21" s="22" t="s">
        <v>22</v>
      </c>
      <c r="I21" s="53" t="s">
        <v>93</v>
      </c>
    </row>
    <row r="22" spans="2:9" ht="21.75" customHeight="1" x14ac:dyDescent="0.5">
      <c r="B22" s="17"/>
      <c r="C22" s="18"/>
      <c r="D22" s="18"/>
      <c r="E22" s="18"/>
      <c r="F22" s="18"/>
      <c r="G22" s="54" t="s">
        <v>6</v>
      </c>
      <c r="H22" s="23" t="s">
        <v>11</v>
      </c>
      <c r="I22" s="55" t="s">
        <v>92</v>
      </c>
    </row>
    <row r="23" spans="2:9" ht="21.75" customHeight="1" thickBot="1" x14ac:dyDescent="0.55000000000000004">
      <c r="B23" s="19"/>
      <c r="C23" s="20"/>
      <c r="D23" s="20"/>
      <c r="E23" s="20"/>
      <c r="F23" s="20"/>
      <c r="G23" s="56" t="s">
        <v>7</v>
      </c>
      <c r="H23" s="24" t="s">
        <v>23</v>
      </c>
      <c r="I23" s="57" t="s">
        <v>91</v>
      </c>
    </row>
    <row r="24" spans="2:9" ht="5.25" customHeight="1" thickBot="1" x14ac:dyDescent="0.55000000000000004"/>
    <row r="25" spans="2:9" ht="14.25" customHeight="1" x14ac:dyDescent="0.5">
      <c r="B25" s="25"/>
      <c r="C25" s="44"/>
      <c r="D25" s="44"/>
      <c r="E25" s="44"/>
      <c r="F25" s="44"/>
      <c r="G25" s="26"/>
      <c r="H25" s="26"/>
      <c r="I25" s="27"/>
    </row>
    <row r="26" spans="2:9" ht="14.25" customHeight="1" x14ac:dyDescent="0.5">
      <c r="B26" s="28"/>
      <c r="C26" s="31" t="s">
        <v>27</v>
      </c>
      <c r="D26" s="31" t="s">
        <v>26</v>
      </c>
      <c r="E26" s="31" t="s">
        <v>15</v>
      </c>
      <c r="F26" s="32" t="s">
        <v>24</v>
      </c>
      <c r="G26" s="29"/>
      <c r="H26" s="29"/>
      <c r="I26" s="30"/>
    </row>
    <row r="27" spans="2:9" ht="14.25" customHeight="1" x14ac:dyDescent="0.5">
      <c r="B27" s="28"/>
      <c r="C27" s="33">
        <f>B7</f>
        <v>1</v>
      </c>
      <c r="D27" s="31">
        <v>10</v>
      </c>
      <c r="E27" s="34">
        <f>H7</f>
        <v>1</v>
      </c>
      <c r="F27" s="35">
        <f>D27-E27</f>
        <v>9</v>
      </c>
      <c r="G27" s="29"/>
      <c r="H27" s="29"/>
      <c r="I27" s="30"/>
    </row>
    <row r="28" spans="2:9" ht="14.25" customHeight="1" x14ac:dyDescent="0.5">
      <c r="B28" s="28"/>
      <c r="C28" s="33">
        <f t="shared" ref="C28:C36" si="0">B8</f>
        <v>2</v>
      </c>
      <c r="D28" s="31">
        <v>10</v>
      </c>
      <c r="E28" s="34">
        <f t="shared" ref="E28:E36" si="1">H8</f>
        <v>2</v>
      </c>
      <c r="F28" s="35">
        <f t="shared" ref="F28:F36" si="2">D28-E28</f>
        <v>8</v>
      </c>
      <c r="G28" s="29"/>
      <c r="H28" s="29"/>
      <c r="I28" s="30"/>
    </row>
    <row r="29" spans="2:9" ht="14.25" customHeight="1" x14ac:dyDescent="0.5">
      <c r="B29" s="28"/>
      <c r="C29" s="33">
        <f t="shared" si="0"/>
        <v>3</v>
      </c>
      <c r="D29" s="31">
        <v>10</v>
      </c>
      <c r="E29" s="34">
        <f t="shared" si="1"/>
        <v>7</v>
      </c>
      <c r="F29" s="35">
        <f t="shared" si="2"/>
        <v>3</v>
      </c>
      <c r="G29" s="29"/>
      <c r="H29" s="29"/>
      <c r="I29" s="36"/>
    </row>
    <row r="30" spans="2:9" ht="14.25" customHeight="1" x14ac:dyDescent="0.5">
      <c r="B30" s="28"/>
      <c r="C30" s="33">
        <f t="shared" si="0"/>
        <v>4</v>
      </c>
      <c r="D30" s="31">
        <v>10</v>
      </c>
      <c r="E30" s="34">
        <f t="shared" si="1"/>
        <v>0</v>
      </c>
      <c r="F30" s="35">
        <f t="shared" si="2"/>
        <v>10</v>
      </c>
      <c r="G30" s="29"/>
      <c r="H30" s="29"/>
      <c r="I30" s="36"/>
    </row>
    <row r="31" spans="2:9" ht="14.25" customHeight="1" x14ac:dyDescent="0.5">
      <c r="B31" s="28"/>
      <c r="C31" s="33">
        <f t="shared" si="0"/>
        <v>5</v>
      </c>
      <c r="D31" s="31">
        <v>10</v>
      </c>
      <c r="E31" s="34">
        <f t="shared" si="1"/>
        <v>0</v>
      </c>
      <c r="F31" s="35">
        <f t="shared" si="2"/>
        <v>10</v>
      </c>
      <c r="G31" s="29"/>
      <c r="H31" s="29"/>
      <c r="I31" s="36"/>
    </row>
    <row r="32" spans="2:9" ht="14.25" customHeight="1" x14ac:dyDescent="0.5">
      <c r="B32" s="28"/>
      <c r="C32" s="33">
        <f t="shared" si="0"/>
        <v>1</v>
      </c>
      <c r="D32" s="31">
        <v>10</v>
      </c>
      <c r="E32" s="34">
        <f t="shared" si="1"/>
        <v>8</v>
      </c>
      <c r="F32" s="35">
        <f t="shared" si="2"/>
        <v>2</v>
      </c>
      <c r="G32" s="29"/>
      <c r="H32" s="29"/>
      <c r="I32" s="36"/>
    </row>
    <row r="33" spans="2:9" ht="14.25" customHeight="1" x14ac:dyDescent="0.5">
      <c r="B33" s="28"/>
      <c r="C33" s="33">
        <f t="shared" si="0"/>
        <v>2</v>
      </c>
      <c r="D33" s="31">
        <v>10</v>
      </c>
      <c r="E33" s="34">
        <f t="shared" si="1"/>
        <v>1</v>
      </c>
      <c r="F33" s="35">
        <f t="shared" si="2"/>
        <v>9</v>
      </c>
      <c r="G33" s="29"/>
      <c r="H33" s="29"/>
      <c r="I33" s="36"/>
    </row>
    <row r="34" spans="2:9" ht="14.25" customHeight="1" x14ac:dyDescent="0.5">
      <c r="B34" s="28"/>
      <c r="C34" s="33">
        <f t="shared" si="0"/>
        <v>3</v>
      </c>
      <c r="D34" s="31">
        <v>10</v>
      </c>
      <c r="E34" s="34">
        <f t="shared" si="1"/>
        <v>4</v>
      </c>
      <c r="F34" s="35">
        <f t="shared" si="2"/>
        <v>6</v>
      </c>
      <c r="G34" s="29"/>
      <c r="H34" s="29"/>
      <c r="I34" s="36"/>
    </row>
    <row r="35" spans="2:9" ht="14.25" customHeight="1" x14ac:dyDescent="0.5">
      <c r="B35" s="28"/>
      <c r="C35" s="33">
        <f t="shared" si="0"/>
        <v>4</v>
      </c>
      <c r="D35" s="31">
        <v>10</v>
      </c>
      <c r="E35" s="34">
        <f t="shared" si="1"/>
        <v>8</v>
      </c>
      <c r="F35" s="35">
        <f t="shared" si="2"/>
        <v>2</v>
      </c>
      <c r="G35" s="29"/>
      <c r="H35" s="29"/>
      <c r="I35" s="36"/>
    </row>
    <row r="36" spans="2:9" ht="14.25" customHeight="1" x14ac:dyDescent="0.5">
      <c r="B36" s="28"/>
      <c r="C36" s="33">
        <f t="shared" si="0"/>
        <v>5</v>
      </c>
      <c r="D36" s="31">
        <v>10</v>
      </c>
      <c r="E36" s="34">
        <f t="shared" si="1"/>
        <v>5</v>
      </c>
      <c r="F36" s="35">
        <f t="shared" si="2"/>
        <v>5</v>
      </c>
      <c r="G36" s="4"/>
      <c r="H36" s="29"/>
      <c r="I36" s="36"/>
    </row>
    <row r="37" spans="2:9" ht="14.25" customHeight="1" x14ac:dyDescent="0.5">
      <c r="B37" s="28"/>
      <c r="C37" s="37" t="s">
        <v>25</v>
      </c>
      <c r="D37" s="38">
        <f>D17</f>
        <v>60</v>
      </c>
      <c r="E37" s="39">
        <f>H17</f>
        <v>36</v>
      </c>
      <c r="F37" s="40">
        <f>D37-E37</f>
        <v>24</v>
      </c>
      <c r="G37" s="29"/>
      <c r="H37" s="29"/>
      <c r="I37" s="36"/>
    </row>
    <row r="38" spans="2:9" ht="14.25" customHeight="1" thickBot="1" x14ac:dyDescent="0.55000000000000004">
      <c r="B38" s="41"/>
      <c r="C38" s="42"/>
      <c r="D38" s="42"/>
      <c r="E38" s="42"/>
      <c r="F38" s="42"/>
      <c r="G38" s="42"/>
      <c r="H38" s="42"/>
      <c r="I38" s="43"/>
    </row>
  </sheetData>
  <mergeCells count="23">
    <mergeCell ref="H5:I5"/>
    <mergeCell ref="B4:C4"/>
    <mergeCell ref="C12:D16"/>
    <mergeCell ref="C6:D6"/>
    <mergeCell ref="E6:G6"/>
    <mergeCell ref="B17:C17"/>
    <mergeCell ref="B5:G5"/>
    <mergeCell ref="D4:E4"/>
    <mergeCell ref="B3:I3"/>
    <mergeCell ref="B2:I2"/>
    <mergeCell ref="E15:G15"/>
    <mergeCell ref="E16:G16"/>
    <mergeCell ref="E7:G7"/>
    <mergeCell ref="E8:G8"/>
    <mergeCell ref="E9:G9"/>
    <mergeCell ref="E10:G10"/>
    <mergeCell ref="E11:G11"/>
    <mergeCell ref="E12:G12"/>
    <mergeCell ref="E13:G13"/>
    <mergeCell ref="E14:G14"/>
    <mergeCell ref="I12:I16"/>
    <mergeCell ref="I7:I11"/>
    <mergeCell ref="C7:D11"/>
  </mergeCells>
  <conditionalFormatting sqref="H7:H16 I7 I12">
    <cfRule type="cellIs" dxfId="47" priority="9" operator="between">
      <formula>8</formula>
      <formula>10</formula>
    </cfRule>
    <cfRule type="cellIs" dxfId="46" priority="10" operator="between">
      <formula>6</formula>
      <formula>7.9999999999</formula>
    </cfRule>
    <cfRule type="cellIs" dxfId="45" priority="11" operator="between">
      <formula>4</formula>
      <formula>5.9999999999</formula>
    </cfRule>
    <cfRule type="cellIs" dxfId="44" priority="12" operator="between">
      <formula>0</formula>
      <formula>3.9999999999</formula>
    </cfRule>
  </conditionalFormatting>
  <conditionalFormatting sqref="H17">
    <cfRule type="cellIs" dxfId="43" priority="1" operator="between">
      <formula>80</formula>
      <formula>100</formula>
    </cfRule>
    <cfRule type="cellIs" dxfId="42" priority="2" operator="between">
      <formula>60</formula>
      <formula>79.99</formula>
    </cfRule>
    <cfRule type="cellIs" dxfId="41" priority="3" operator="between">
      <formula>40</formula>
      <formula>59.99</formula>
    </cfRule>
    <cfRule type="cellIs" dxfId="40" priority="4" operator="between">
      <formula>0</formula>
      <formula>39.99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rightToLeft="1" topLeftCell="A7" zoomScale="93" zoomScaleNormal="93" zoomScaleSheetLayoutView="100" workbookViewId="0">
      <selection activeCell="G19" sqref="G19:I23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7.625" style="1" customWidth="1"/>
    <col min="4" max="4" width="12" style="1" customWidth="1"/>
    <col min="5" max="5" width="22.25" style="1" customWidth="1"/>
    <col min="6" max="6" width="12.625" style="1" customWidth="1"/>
    <col min="7" max="7" width="16" style="1" customWidth="1"/>
    <col min="8" max="8" width="12.375" style="1" customWidth="1"/>
    <col min="9" max="9" width="14.5" style="1" customWidth="1"/>
    <col min="10" max="10" width="15.87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19" t="s">
        <v>50</v>
      </c>
      <c r="C2" s="119"/>
      <c r="D2" s="119"/>
      <c r="E2" s="119"/>
      <c r="F2" s="119"/>
      <c r="G2" s="119"/>
      <c r="H2" s="119"/>
      <c r="I2" s="119"/>
    </row>
    <row r="3" spans="2:9" ht="26.25" customHeight="1" thickBot="1" x14ac:dyDescent="0.55000000000000004">
      <c r="B3" s="99" t="s">
        <v>59</v>
      </c>
      <c r="C3" s="100"/>
      <c r="D3" s="100"/>
      <c r="E3" s="100"/>
      <c r="F3" s="100"/>
      <c r="G3" s="100"/>
      <c r="H3" s="100"/>
      <c r="I3" s="101"/>
    </row>
    <row r="4" spans="2:9" s="3" customFormat="1" ht="22.5" customHeight="1" thickBot="1" x14ac:dyDescent="0.25">
      <c r="B4" s="118" t="s">
        <v>36</v>
      </c>
      <c r="C4" s="97"/>
      <c r="D4" s="97"/>
      <c r="E4" s="98"/>
      <c r="F4" s="84" t="s">
        <v>49</v>
      </c>
      <c r="G4" s="85"/>
      <c r="H4" s="86" t="s">
        <v>12</v>
      </c>
      <c r="I4" s="80"/>
    </row>
    <row r="5" spans="2:9" ht="5.25" customHeight="1" thickBot="1" x14ac:dyDescent="0.55000000000000004">
      <c r="B5" s="117"/>
      <c r="C5" s="117"/>
      <c r="D5" s="117"/>
      <c r="E5" s="117"/>
      <c r="F5" s="117"/>
      <c r="G5" s="117"/>
      <c r="H5" s="117"/>
      <c r="I5" s="117"/>
    </row>
    <row r="6" spans="2:9" ht="40.5" customHeight="1" thickBot="1" x14ac:dyDescent="0.55000000000000004">
      <c r="B6" s="91" t="s">
        <v>0</v>
      </c>
      <c r="C6" s="114" t="s">
        <v>37</v>
      </c>
      <c r="D6" s="114"/>
      <c r="E6" s="114" t="s">
        <v>38</v>
      </c>
      <c r="F6" s="114"/>
      <c r="G6" s="114"/>
      <c r="H6" s="92" t="s">
        <v>2</v>
      </c>
      <c r="I6" s="93" t="s">
        <v>41</v>
      </c>
    </row>
    <row r="7" spans="2:9" ht="42" customHeight="1" x14ac:dyDescent="0.5">
      <c r="B7" s="2">
        <v>1</v>
      </c>
      <c r="C7" s="111" t="s">
        <v>39</v>
      </c>
      <c r="D7" s="111"/>
      <c r="E7" s="105" t="s">
        <v>55</v>
      </c>
      <c r="F7" s="106"/>
      <c r="G7" s="106"/>
      <c r="H7" s="88">
        <v>1</v>
      </c>
      <c r="I7" s="108">
        <f>H7+H8+H9</f>
        <v>10</v>
      </c>
    </row>
    <row r="8" spans="2:9" ht="42" customHeight="1" x14ac:dyDescent="0.5">
      <c r="B8" s="81">
        <v>2</v>
      </c>
      <c r="C8" s="112"/>
      <c r="D8" s="112"/>
      <c r="E8" s="107" t="s">
        <v>56</v>
      </c>
      <c r="F8" s="103"/>
      <c r="G8" s="103"/>
      <c r="H8" s="87">
        <v>2</v>
      </c>
      <c r="I8" s="109"/>
    </row>
    <row r="9" spans="2:9" ht="42" customHeight="1" x14ac:dyDescent="0.5">
      <c r="B9" s="81">
        <v>3</v>
      </c>
      <c r="C9" s="112"/>
      <c r="D9" s="112"/>
      <c r="E9" s="103" t="s">
        <v>42</v>
      </c>
      <c r="F9" s="103"/>
      <c r="G9" s="103"/>
      <c r="H9" s="87">
        <v>7</v>
      </c>
      <c r="I9" s="109"/>
    </row>
    <row r="10" spans="2:9" ht="42" customHeight="1" x14ac:dyDescent="0.5">
      <c r="B10" s="81">
        <v>4</v>
      </c>
      <c r="C10" s="112"/>
      <c r="D10" s="112"/>
      <c r="E10" s="103" t="s">
        <v>42</v>
      </c>
      <c r="F10" s="103"/>
      <c r="G10" s="103"/>
      <c r="H10" s="87"/>
      <c r="I10" s="109"/>
    </row>
    <row r="11" spans="2:9" ht="42" customHeight="1" thickBot="1" x14ac:dyDescent="0.55000000000000004">
      <c r="B11" s="82">
        <v>5</v>
      </c>
      <c r="C11" s="113"/>
      <c r="D11" s="113"/>
      <c r="E11" s="104" t="s">
        <v>42</v>
      </c>
      <c r="F11" s="104"/>
      <c r="G11" s="104"/>
      <c r="H11" s="89"/>
      <c r="I11" s="110"/>
    </row>
    <row r="12" spans="2:9" ht="42" customHeight="1" x14ac:dyDescent="0.5">
      <c r="B12" s="2">
        <v>1</v>
      </c>
      <c r="C12" s="111" t="s">
        <v>40</v>
      </c>
      <c r="D12" s="111"/>
      <c r="E12" s="105" t="s">
        <v>57</v>
      </c>
      <c r="F12" s="106"/>
      <c r="G12" s="106"/>
      <c r="H12" s="88">
        <v>8</v>
      </c>
      <c r="I12" s="108">
        <f>H12+H13+H14</f>
        <v>13</v>
      </c>
    </row>
    <row r="13" spans="2:9" ht="42" customHeight="1" x14ac:dyDescent="0.5">
      <c r="B13" s="81">
        <v>2</v>
      </c>
      <c r="C13" s="112"/>
      <c r="D13" s="112"/>
      <c r="E13" s="107" t="s">
        <v>58</v>
      </c>
      <c r="F13" s="103"/>
      <c r="G13" s="103"/>
      <c r="H13" s="87">
        <v>1</v>
      </c>
      <c r="I13" s="109"/>
    </row>
    <row r="14" spans="2:9" ht="42" customHeight="1" x14ac:dyDescent="0.5">
      <c r="B14" s="81">
        <v>3</v>
      </c>
      <c r="C14" s="112"/>
      <c r="D14" s="112"/>
      <c r="E14" s="103" t="s">
        <v>42</v>
      </c>
      <c r="F14" s="103"/>
      <c r="G14" s="103"/>
      <c r="H14" s="87">
        <v>4</v>
      </c>
      <c r="I14" s="109"/>
    </row>
    <row r="15" spans="2:9" ht="42" customHeight="1" x14ac:dyDescent="0.5">
      <c r="B15" s="81">
        <v>4</v>
      </c>
      <c r="C15" s="112"/>
      <c r="D15" s="112"/>
      <c r="E15" s="103" t="s">
        <v>42</v>
      </c>
      <c r="F15" s="103"/>
      <c r="G15" s="103"/>
      <c r="H15" s="87">
        <v>8</v>
      </c>
      <c r="I15" s="109"/>
    </row>
    <row r="16" spans="2:9" ht="42" customHeight="1" thickBot="1" x14ac:dyDescent="0.55000000000000004">
      <c r="B16" s="82">
        <v>5</v>
      </c>
      <c r="C16" s="113"/>
      <c r="D16" s="113"/>
      <c r="E16" s="104" t="s">
        <v>42</v>
      </c>
      <c r="F16" s="104"/>
      <c r="G16" s="104"/>
      <c r="H16" s="89">
        <v>5</v>
      </c>
      <c r="I16" s="110"/>
    </row>
    <row r="17" spans="2:9" ht="24.75" customHeight="1" thickBot="1" x14ac:dyDescent="0.55000000000000004">
      <c r="B17" s="115" t="s">
        <v>51</v>
      </c>
      <c r="C17" s="116"/>
      <c r="D17" s="46">
        <v>60</v>
      </c>
      <c r="E17" s="11" t="s">
        <v>9</v>
      </c>
      <c r="F17" s="45">
        <f>H17-D17</f>
        <v>-24</v>
      </c>
      <c r="G17" s="83" t="s">
        <v>13</v>
      </c>
      <c r="H17" s="45">
        <f>SUM(H7:H16)</f>
        <v>36</v>
      </c>
      <c r="I17" s="90"/>
    </row>
    <row r="18" spans="2:9" s="4" customFormat="1" ht="5.25" customHeight="1" thickBot="1" x14ac:dyDescent="0.55000000000000004">
      <c r="B18" s="5"/>
      <c r="C18" s="5"/>
      <c r="D18" s="6"/>
      <c r="E18" s="6"/>
      <c r="F18" s="7"/>
      <c r="G18" s="8"/>
      <c r="H18" s="7"/>
      <c r="I18" s="9"/>
    </row>
    <row r="19" spans="2:9" ht="21.75" customHeight="1" x14ac:dyDescent="0.5">
      <c r="B19" s="15" t="s">
        <v>3</v>
      </c>
      <c r="C19" s="16"/>
      <c r="D19" s="16"/>
      <c r="E19" s="16"/>
      <c r="F19" s="16"/>
      <c r="G19" s="47" t="s">
        <v>54</v>
      </c>
      <c r="H19" s="48" t="s">
        <v>21</v>
      </c>
      <c r="I19" s="49" t="s">
        <v>20</v>
      </c>
    </row>
    <row r="20" spans="2:9" ht="21.75" customHeight="1" x14ac:dyDescent="0.5">
      <c r="B20" s="17"/>
      <c r="C20" s="18"/>
      <c r="D20" s="18"/>
      <c r="E20" s="18"/>
      <c r="F20" s="18"/>
      <c r="G20" s="50" t="s">
        <v>4</v>
      </c>
      <c r="H20" s="21" t="s">
        <v>10</v>
      </c>
      <c r="I20" s="51" t="s">
        <v>94</v>
      </c>
    </row>
    <row r="21" spans="2:9" ht="21.75" customHeight="1" x14ac:dyDescent="0.5">
      <c r="B21" s="17"/>
      <c r="C21" s="18"/>
      <c r="D21" s="18"/>
      <c r="E21" s="18"/>
      <c r="F21" s="18"/>
      <c r="G21" s="52" t="s">
        <v>5</v>
      </c>
      <c r="H21" s="22" t="s">
        <v>22</v>
      </c>
      <c r="I21" s="53" t="s">
        <v>93</v>
      </c>
    </row>
    <row r="22" spans="2:9" ht="21.75" customHeight="1" x14ac:dyDescent="0.5">
      <c r="B22" s="17"/>
      <c r="C22" s="18"/>
      <c r="D22" s="18"/>
      <c r="E22" s="18"/>
      <c r="F22" s="18"/>
      <c r="G22" s="54" t="s">
        <v>6</v>
      </c>
      <c r="H22" s="23" t="s">
        <v>11</v>
      </c>
      <c r="I22" s="55" t="s">
        <v>92</v>
      </c>
    </row>
    <row r="23" spans="2:9" ht="21.75" customHeight="1" thickBot="1" x14ac:dyDescent="0.55000000000000004">
      <c r="B23" s="19"/>
      <c r="C23" s="20"/>
      <c r="D23" s="20"/>
      <c r="E23" s="20"/>
      <c r="F23" s="20"/>
      <c r="G23" s="56" t="s">
        <v>7</v>
      </c>
      <c r="H23" s="24" t="s">
        <v>23</v>
      </c>
      <c r="I23" s="57" t="s">
        <v>91</v>
      </c>
    </row>
    <row r="24" spans="2:9" ht="5.25" customHeight="1" thickBot="1" x14ac:dyDescent="0.55000000000000004"/>
    <row r="25" spans="2:9" ht="14.25" customHeight="1" x14ac:dyDescent="0.5">
      <c r="B25" s="25"/>
      <c r="C25" s="44"/>
      <c r="D25" s="44"/>
      <c r="E25" s="44"/>
      <c r="F25" s="44"/>
      <c r="G25" s="26"/>
      <c r="H25" s="26"/>
      <c r="I25" s="27"/>
    </row>
    <row r="26" spans="2:9" ht="14.25" customHeight="1" x14ac:dyDescent="0.5">
      <c r="B26" s="28"/>
      <c r="C26" s="31" t="s">
        <v>27</v>
      </c>
      <c r="D26" s="31" t="s">
        <v>26</v>
      </c>
      <c r="E26" s="31" t="s">
        <v>15</v>
      </c>
      <c r="F26" s="32" t="s">
        <v>24</v>
      </c>
      <c r="G26" s="29"/>
      <c r="H26" s="29"/>
      <c r="I26" s="30"/>
    </row>
    <row r="27" spans="2:9" ht="14.25" customHeight="1" x14ac:dyDescent="0.5">
      <c r="B27" s="28"/>
      <c r="C27" s="33">
        <f>B7</f>
        <v>1</v>
      </c>
      <c r="D27" s="31">
        <v>10</v>
      </c>
      <c r="E27" s="34">
        <f>H7</f>
        <v>1</v>
      </c>
      <c r="F27" s="35">
        <f>D27-E27</f>
        <v>9</v>
      </c>
      <c r="G27" s="29"/>
      <c r="H27" s="29"/>
      <c r="I27" s="30"/>
    </row>
    <row r="28" spans="2:9" ht="14.25" customHeight="1" x14ac:dyDescent="0.5">
      <c r="B28" s="28"/>
      <c r="C28" s="33">
        <f t="shared" ref="C28:C36" si="0">B8</f>
        <v>2</v>
      </c>
      <c r="D28" s="31">
        <v>10</v>
      </c>
      <c r="E28" s="34">
        <f t="shared" ref="E28:E36" si="1">H8</f>
        <v>2</v>
      </c>
      <c r="F28" s="35">
        <f t="shared" ref="F28:F36" si="2">D28-E28</f>
        <v>8</v>
      </c>
      <c r="G28" s="29"/>
      <c r="H28" s="29"/>
      <c r="I28" s="30"/>
    </row>
    <row r="29" spans="2:9" ht="14.25" customHeight="1" x14ac:dyDescent="0.5">
      <c r="B29" s="28"/>
      <c r="C29" s="33">
        <f t="shared" si="0"/>
        <v>3</v>
      </c>
      <c r="D29" s="31">
        <v>10</v>
      </c>
      <c r="E29" s="34">
        <f t="shared" si="1"/>
        <v>7</v>
      </c>
      <c r="F29" s="35">
        <f t="shared" si="2"/>
        <v>3</v>
      </c>
      <c r="G29" s="29"/>
      <c r="H29" s="29"/>
      <c r="I29" s="36"/>
    </row>
    <row r="30" spans="2:9" ht="14.25" customHeight="1" x14ac:dyDescent="0.5">
      <c r="B30" s="28"/>
      <c r="C30" s="33">
        <f t="shared" si="0"/>
        <v>4</v>
      </c>
      <c r="D30" s="31">
        <v>10</v>
      </c>
      <c r="E30" s="34">
        <f t="shared" si="1"/>
        <v>0</v>
      </c>
      <c r="F30" s="35">
        <f t="shared" si="2"/>
        <v>10</v>
      </c>
      <c r="G30" s="29"/>
      <c r="H30" s="29"/>
      <c r="I30" s="36"/>
    </row>
    <row r="31" spans="2:9" ht="14.25" customHeight="1" x14ac:dyDescent="0.5">
      <c r="B31" s="28"/>
      <c r="C31" s="33">
        <f t="shared" si="0"/>
        <v>5</v>
      </c>
      <c r="D31" s="31">
        <v>10</v>
      </c>
      <c r="E31" s="34">
        <f t="shared" si="1"/>
        <v>0</v>
      </c>
      <c r="F31" s="35">
        <f t="shared" si="2"/>
        <v>10</v>
      </c>
      <c r="G31" s="29"/>
      <c r="H31" s="29"/>
      <c r="I31" s="36"/>
    </row>
    <row r="32" spans="2:9" ht="14.25" customHeight="1" x14ac:dyDescent="0.5">
      <c r="B32" s="28"/>
      <c r="C32" s="33">
        <f t="shared" si="0"/>
        <v>1</v>
      </c>
      <c r="D32" s="31">
        <v>10</v>
      </c>
      <c r="E32" s="34">
        <f t="shared" si="1"/>
        <v>8</v>
      </c>
      <c r="F32" s="35">
        <f t="shared" si="2"/>
        <v>2</v>
      </c>
      <c r="G32" s="29"/>
      <c r="H32" s="29"/>
      <c r="I32" s="36"/>
    </row>
    <row r="33" spans="2:9" ht="14.25" customHeight="1" x14ac:dyDescent="0.5">
      <c r="B33" s="28"/>
      <c r="C33" s="33">
        <f t="shared" si="0"/>
        <v>2</v>
      </c>
      <c r="D33" s="31">
        <v>10</v>
      </c>
      <c r="E33" s="34">
        <f t="shared" si="1"/>
        <v>1</v>
      </c>
      <c r="F33" s="35">
        <f t="shared" si="2"/>
        <v>9</v>
      </c>
      <c r="G33" s="29"/>
      <c r="H33" s="29"/>
      <c r="I33" s="36"/>
    </row>
    <row r="34" spans="2:9" ht="14.25" customHeight="1" x14ac:dyDescent="0.5">
      <c r="B34" s="28"/>
      <c r="C34" s="33">
        <f t="shared" si="0"/>
        <v>3</v>
      </c>
      <c r="D34" s="31">
        <v>10</v>
      </c>
      <c r="E34" s="34">
        <f t="shared" si="1"/>
        <v>4</v>
      </c>
      <c r="F34" s="35">
        <f t="shared" si="2"/>
        <v>6</v>
      </c>
      <c r="G34" s="29"/>
      <c r="H34" s="29"/>
      <c r="I34" s="36"/>
    </row>
    <row r="35" spans="2:9" ht="14.25" customHeight="1" x14ac:dyDescent="0.5">
      <c r="B35" s="28"/>
      <c r="C35" s="33">
        <f t="shared" si="0"/>
        <v>4</v>
      </c>
      <c r="D35" s="31">
        <v>10</v>
      </c>
      <c r="E35" s="34">
        <f t="shared" si="1"/>
        <v>8</v>
      </c>
      <c r="F35" s="35">
        <f t="shared" si="2"/>
        <v>2</v>
      </c>
      <c r="G35" s="29"/>
      <c r="H35" s="29"/>
      <c r="I35" s="36"/>
    </row>
    <row r="36" spans="2:9" ht="14.25" customHeight="1" x14ac:dyDescent="0.5">
      <c r="B36" s="28"/>
      <c r="C36" s="33">
        <f t="shared" si="0"/>
        <v>5</v>
      </c>
      <c r="D36" s="31">
        <v>10</v>
      </c>
      <c r="E36" s="34">
        <f t="shared" si="1"/>
        <v>5</v>
      </c>
      <c r="F36" s="35">
        <f t="shared" si="2"/>
        <v>5</v>
      </c>
      <c r="G36" s="4"/>
      <c r="H36" s="29"/>
      <c r="I36" s="36"/>
    </row>
    <row r="37" spans="2:9" ht="14.25" customHeight="1" x14ac:dyDescent="0.5">
      <c r="B37" s="28"/>
      <c r="C37" s="37" t="s">
        <v>25</v>
      </c>
      <c r="D37" s="38">
        <f>D17</f>
        <v>60</v>
      </c>
      <c r="E37" s="39">
        <f>H17</f>
        <v>36</v>
      </c>
      <c r="F37" s="40">
        <f>D37-E37</f>
        <v>24</v>
      </c>
      <c r="G37" s="29"/>
      <c r="H37" s="29"/>
      <c r="I37" s="36"/>
    </row>
    <row r="38" spans="2:9" ht="14.25" customHeight="1" thickBot="1" x14ac:dyDescent="0.55000000000000004">
      <c r="B38" s="41"/>
      <c r="C38" s="42"/>
      <c r="D38" s="42"/>
      <c r="E38" s="42"/>
      <c r="F38" s="42"/>
      <c r="G38" s="42"/>
      <c r="H38" s="42"/>
      <c r="I38" s="43"/>
    </row>
  </sheetData>
  <mergeCells count="23">
    <mergeCell ref="H5:I5"/>
    <mergeCell ref="E9:G9"/>
    <mergeCell ref="E10:G10"/>
    <mergeCell ref="E11:G11"/>
    <mergeCell ref="B4:C4"/>
    <mergeCell ref="D4:E4"/>
    <mergeCell ref="B5:G5"/>
    <mergeCell ref="B17:C17"/>
    <mergeCell ref="B3:I3"/>
    <mergeCell ref="B2:I2"/>
    <mergeCell ref="C12:D16"/>
    <mergeCell ref="E12:G12"/>
    <mergeCell ref="I12:I16"/>
    <mergeCell ref="E13:G13"/>
    <mergeCell ref="E14:G14"/>
    <mergeCell ref="E15:G15"/>
    <mergeCell ref="E16:G16"/>
    <mergeCell ref="C6:D6"/>
    <mergeCell ref="E6:G6"/>
    <mergeCell ref="C7:D11"/>
    <mergeCell ref="E7:G7"/>
    <mergeCell ref="I7:I11"/>
    <mergeCell ref="E8:G8"/>
  </mergeCells>
  <conditionalFormatting sqref="H7:H16 I7 I12">
    <cfRule type="cellIs" dxfId="39" priority="5" operator="between">
      <formula>8</formula>
      <formula>10</formula>
    </cfRule>
    <cfRule type="cellIs" dxfId="38" priority="6" operator="between">
      <formula>6</formula>
      <formula>7.9999999999</formula>
    </cfRule>
    <cfRule type="cellIs" dxfId="37" priority="7" operator="between">
      <formula>4</formula>
      <formula>5.9999999999</formula>
    </cfRule>
    <cfRule type="cellIs" dxfId="36" priority="8" operator="between">
      <formula>0</formula>
      <formula>3.9999999999</formula>
    </cfRule>
  </conditionalFormatting>
  <conditionalFormatting sqref="H17">
    <cfRule type="cellIs" dxfId="35" priority="1" operator="between">
      <formula>80</formula>
      <formula>100</formula>
    </cfRule>
    <cfRule type="cellIs" dxfId="34" priority="2" operator="between">
      <formula>60</formula>
      <formula>79.99</formula>
    </cfRule>
    <cfRule type="cellIs" dxfId="33" priority="3" operator="between">
      <formula>40</formula>
      <formula>59.99</formula>
    </cfRule>
    <cfRule type="cellIs" dxfId="32" priority="4" operator="between">
      <formula>0</formula>
      <formula>39.99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rightToLeft="1" topLeftCell="A10" zoomScale="93" zoomScaleNormal="93" zoomScaleSheetLayoutView="100" workbookViewId="0">
      <selection activeCell="G19" sqref="G19:I23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7.625" style="1" customWidth="1"/>
    <col min="4" max="4" width="12" style="1" customWidth="1"/>
    <col min="5" max="5" width="22.25" style="1" customWidth="1"/>
    <col min="6" max="6" width="12.625" style="1" customWidth="1"/>
    <col min="7" max="7" width="16" style="1" customWidth="1"/>
    <col min="8" max="8" width="12.375" style="1" customWidth="1"/>
    <col min="9" max="9" width="14.5" style="1" customWidth="1"/>
    <col min="10" max="10" width="15.87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19" t="s">
        <v>50</v>
      </c>
      <c r="C2" s="119"/>
      <c r="D2" s="119"/>
      <c r="E2" s="119"/>
      <c r="F2" s="119"/>
      <c r="G2" s="119"/>
      <c r="H2" s="119"/>
      <c r="I2" s="119"/>
    </row>
    <row r="3" spans="2:9" ht="26.25" customHeight="1" thickBot="1" x14ac:dyDescent="0.55000000000000004">
      <c r="B3" s="99" t="s">
        <v>60</v>
      </c>
      <c r="C3" s="100"/>
      <c r="D3" s="100"/>
      <c r="E3" s="100"/>
      <c r="F3" s="100"/>
      <c r="G3" s="100"/>
      <c r="H3" s="100"/>
      <c r="I3" s="101"/>
    </row>
    <row r="4" spans="2:9" s="3" customFormat="1" ht="22.5" customHeight="1" thickBot="1" x14ac:dyDescent="0.25">
      <c r="B4" s="118" t="s">
        <v>36</v>
      </c>
      <c r="C4" s="97"/>
      <c r="D4" s="97"/>
      <c r="E4" s="98"/>
      <c r="F4" s="84" t="s">
        <v>49</v>
      </c>
      <c r="G4" s="85"/>
      <c r="H4" s="86" t="s">
        <v>12</v>
      </c>
      <c r="I4" s="80"/>
    </row>
    <row r="5" spans="2:9" ht="5.25" customHeight="1" thickBot="1" x14ac:dyDescent="0.55000000000000004">
      <c r="B5" s="117"/>
      <c r="C5" s="117"/>
      <c r="D5" s="117"/>
      <c r="E5" s="117"/>
      <c r="F5" s="117"/>
      <c r="G5" s="117"/>
      <c r="H5" s="117"/>
      <c r="I5" s="117"/>
    </row>
    <row r="6" spans="2:9" ht="40.5" customHeight="1" thickBot="1" x14ac:dyDescent="0.55000000000000004">
      <c r="B6" s="91" t="s">
        <v>0</v>
      </c>
      <c r="C6" s="114" t="s">
        <v>37</v>
      </c>
      <c r="D6" s="114"/>
      <c r="E6" s="114" t="s">
        <v>38</v>
      </c>
      <c r="F6" s="114"/>
      <c r="G6" s="114"/>
      <c r="H6" s="92" t="s">
        <v>2</v>
      </c>
      <c r="I6" s="93" t="s">
        <v>41</v>
      </c>
    </row>
    <row r="7" spans="2:9" ht="42" customHeight="1" x14ac:dyDescent="0.5">
      <c r="B7" s="2">
        <v>1</v>
      </c>
      <c r="C7" s="111" t="s">
        <v>39</v>
      </c>
      <c r="D7" s="111"/>
      <c r="E7" s="105" t="s">
        <v>61</v>
      </c>
      <c r="F7" s="106"/>
      <c r="G7" s="106"/>
      <c r="H7" s="88">
        <v>1</v>
      </c>
      <c r="I7" s="108">
        <f>H7+H8+H9</f>
        <v>10</v>
      </c>
    </row>
    <row r="8" spans="2:9" ht="42" customHeight="1" x14ac:dyDescent="0.5">
      <c r="B8" s="81">
        <v>2</v>
      </c>
      <c r="C8" s="112"/>
      <c r="D8" s="112"/>
      <c r="E8" s="107" t="s">
        <v>62</v>
      </c>
      <c r="F8" s="103"/>
      <c r="G8" s="103"/>
      <c r="H8" s="87">
        <v>2</v>
      </c>
      <c r="I8" s="109"/>
    </row>
    <row r="9" spans="2:9" ht="42" customHeight="1" x14ac:dyDescent="0.5">
      <c r="B9" s="81">
        <v>3</v>
      </c>
      <c r="C9" s="112"/>
      <c r="D9" s="112"/>
      <c r="E9" s="103" t="s">
        <v>42</v>
      </c>
      <c r="F9" s="103"/>
      <c r="G9" s="103"/>
      <c r="H9" s="87">
        <v>7</v>
      </c>
      <c r="I9" s="109"/>
    </row>
    <row r="10" spans="2:9" ht="42" customHeight="1" x14ac:dyDescent="0.5">
      <c r="B10" s="81">
        <v>4</v>
      </c>
      <c r="C10" s="112"/>
      <c r="D10" s="112"/>
      <c r="E10" s="103" t="s">
        <v>42</v>
      </c>
      <c r="F10" s="103"/>
      <c r="G10" s="103"/>
      <c r="H10" s="87"/>
      <c r="I10" s="109"/>
    </row>
    <row r="11" spans="2:9" ht="42" customHeight="1" thickBot="1" x14ac:dyDescent="0.55000000000000004">
      <c r="B11" s="82">
        <v>5</v>
      </c>
      <c r="C11" s="113"/>
      <c r="D11" s="113"/>
      <c r="E11" s="104" t="s">
        <v>42</v>
      </c>
      <c r="F11" s="104"/>
      <c r="G11" s="104"/>
      <c r="H11" s="89"/>
      <c r="I11" s="110"/>
    </row>
    <row r="12" spans="2:9" ht="42" customHeight="1" x14ac:dyDescent="0.5">
      <c r="B12" s="2">
        <v>1</v>
      </c>
      <c r="C12" s="111" t="s">
        <v>40</v>
      </c>
      <c r="D12" s="111"/>
      <c r="E12" s="105" t="s">
        <v>63</v>
      </c>
      <c r="F12" s="106"/>
      <c r="G12" s="106"/>
      <c r="H12" s="88">
        <v>8</v>
      </c>
      <c r="I12" s="108">
        <f>H12+H13+H14</f>
        <v>13</v>
      </c>
    </row>
    <row r="13" spans="2:9" ht="42" customHeight="1" x14ac:dyDescent="0.5">
      <c r="B13" s="81">
        <v>2</v>
      </c>
      <c r="C13" s="112"/>
      <c r="D13" s="112"/>
      <c r="E13" s="107" t="s">
        <v>64</v>
      </c>
      <c r="F13" s="103"/>
      <c r="G13" s="103"/>
      <c r="H13" s="87">
        <v>1</v>
      </c>
      <c r="I13" s="109"/>
    </row>
    <row r="14" spans="2:9" ht="42" customHeight="1" x14ac:dyDescent="0.5">
      <c r="B14" s="81">
        <v>3</v>
      </c>
      <c r="C14" s="112"/>
      <c r="D14" s="112"/>
      <c r="E14" s="103" t="s">
        <v>42</v>
      </c>
      <c r="F14" s="103"/>
      <c r="G14" s="103"/>
      <c r="H14" s="87">
        <v>4</v>
      </c>
      <c r="I14" s="109"/>
    </row>
    <row r="15" spans="2:9" ht="42" customHeight="1" x14ac:dyDescent="0.5">
      <c r="B15" s="81">
        <v>4</v>
      </c>
      <c r="C15" s="112"/>
      <c r="D15" s="112"/>
      <c r="E15" s="103" t="s">
        <v>42</v>
      </c>
      <c r="F15" s="103"/>
      <c r="G15" s="103"/>
      <c r="H15" s="87">
        <v>8</v>
      </c>
      <c r="I15" s="109"/>
    </row>
    <row r="16" spans="2:9" ht="42" customHeight="1" thickBot="1" x14ac:dyDescent="0.55000000000000004">
      <c r="B16" s="82">
        <v>5</v>
      </c>
      <c r="C16" s="113"/>
      <c r="D16" s="113"/>
      <c r="E16" s="104" t="s">
        <v>42</v>
      </c>
      <c r="F16" s="104"/>
      <c r="G16" s="104"/>
      <c r="H16" s="89">
        <v>5</v>
      </c>
      <c r="I16" s="110"/>
    </row>
    <row r="17" spans="2:9" ht="24.75" customHeight="1" thickBot="1" x14ac:dyDescent="0.55000000000000004">
      <c r="B17" s="115" t="s">
        <v>51</v>
      </c>
      <c r="C17" s="116"/>
      <c r="D17" s="46">
        <v>60</v>
      </c>
      <c r="E17" s="11" t="s">
        <v>9</v>
      </c>
      <c r="F17" s="45">
        <f>H17-D17</f>
        <v>-24</v>
      </c>
      <c r="G17" s="83" t="s">
        <v>13</v>
      </c>
      <c r="H17" s="45">
        <f>SUM(H7:H16)</f>
        <v>36</v>
      </c>
      <c r="I17" s="90"/>
    </row>
    <row r="18" spans="2:9" s="4" customFormat="1" ht="5.25" customHeight="1" thickBot="1" x14ac:dyDescent="0.55000000000000004">
      <c r="B18" s="5"/>
      <c r="C18" s="5"/>
      <c r="D18" s="6"/>
      <c r="E18" s="6"/>
      <c r="F18" s="7"/>
      <c r="G18" s="8"/>
      <c r="H18" s="7"/>
      <c r="I18" s="9"/>
    </row>
    <row r="19" spans="2:9" ht="21.75" customHeight="1" x14ac:dyDescent="0.5">
      <c r="B19" s="15" t="s">
        <v>3</v>
      </c>
      <c r="C19" s="16"/>
      <c r="D19" s="16"/>
      <c r="E19" s="16"/>
      <c r="F19" s="16"/>
      <c r="G19" s="47" t="s">
        <v>54</v>
      </c>
      <c r="H19" s="48" t="s">
        <v>21</v>
      </c>
      <c r="I19" s="49" t="s">
        <v>20</v>
      </c>
    </row>
    <row r="20" spans="2:9" ht="21.75" customHeight="1" x14ac:dyDescent="0.5">
      <c r="B20" s="17"/>
      <c r="C20" s="18"/>
      <c r="D20" s="18"/>
      <c r="E20" s="18"/>
      <c r="F20" s="18"/>
      <c r="G20" s="50" t="s">
        <v>4</v>
      </c>
      <c r="H20" s="21" t="s">
        <v>10</v>
      </c>
      <c r="I20" s="51" t="s">
        <v>94</v>
      </c>
    </row>
    <row r="21" spans="2:9" ht="21.75" customHeight="1" x14ac:dyDescent="0.5">
      <c r="B21" s="17"/>
      <c r="C21" s="18"/>
      <c r="D21" s="18"/>
      <c r="E21" s="18"/>
      <c r="F21" s="18"/>
      <c r="G21" s="52" t="s">
        <v>5</v>
      </c>
      <c r="H21" s="22" t="s">
        <v>22</v>
      </c>
      <c r="I21" s="53" t="s">
        <v>93</v>
      </c>
    </row>
    <row r="22" spans="2:9" ht="21.75" customHeight="1" x14ac:dyDescent="0.5">
      <c r="B22" s="17"/>
      <c r="C22" s="18"/>
      <c r="D22" s="18"/>
      <c r="E22" s="18"/>
      <c r="F22" s="18"/>
      <c r="G22" s="54" t="s">
        <v>6</v>
      </c>
      <c r="H22" s="23" t="s">
        <v>11</v>
      </c>
      <c r="I22" s="55" t="s">
        <v>92</v>
      </c>
    </row>
    <row r="23" spans="2:9" ht="21.75" customHeight="1" thickBot="1" x14ac:dyDescent="0.55000000000000004">
      <c r="B23" s="19"/>
      <c r="C23" s="20"/>
      <c r="D23" s="20"/>
      <c r="E23" s="20"/>
      <c r="F23" s="20"/>
      <c r="G23" s="56" t="s">
        <v>7</v>
      </c>
      <c r="H23" s="24" t="s">
        <v>23</v>
      </c>
      <c r="I23" s="57" t="s">
        <v>91</v>
      </c>
    </row>
    <row r="24" spans="2:9" ht="5.25" customHeight="1" thickBot="1" x14ac:dyDescent="0.55000000000000004"/>
    <row r="25" spans="2:9" ht="14.25" customHeight="1" x14ac:dyDescent="0.5">
      <c r="B25" s="25"/>
      <c r="C25" s="44"/>
      <c r="D25" s="44"/>
      <c r="E25" s="44"/>
      <c r="F25" s="44"/>
      <c r="G25" s="26"/>
      <c r="H25" s="26"/>
      <c r="I25" s="27"/>
    </row>
    <row r="26" spans="2:9" ht="14.25" customHeight="1" x14ac:dyDescent="0.5">
      <c r="B26" s="28"/>
      <c r="C26" s="31" t="s">
        <v>27</v>
      </c>
      <c r="D26" s="31" t="s">
        <v>26</v>
      </c>
      <c r="E26" s="31" t="s">
        <v>15</v>
      </c>
      <c r="F26" s="32" t="s">
        <v>24</v>
      </c>
      <c r="G26" s="29"/>
      <c r="H26" s="29"/>
      <c r="I26" s="30"/>
    </row>
    <row r="27" spans="2:9" ht="14.25" customHeight="1" x14ac:dyDescent="0.5">
      <c r="B27" s="28"/>
      <c r="C27" s="33">
        <f>B7</f>
        <v>1</v>
      </c>
      <c r="D27" s="31">
        <v>10</v>
      </c>
      <c r="E27" s="34">
        <f>H7</f>
        <v>1</v>
      </c>
      <c r="F27" s="35">
        <f>D27-E27</f>
        <v>9</v>
      </c>
      <c r="G27" s="29"/>
      <c r="H27" s="29"/>
      <c r="I27" s="30"/>
    </row>
    <row r="28" spans="2:9" ht="14.25" customHeight="1" x14ac:dyDescent="0.5">
      <c r="B28" s="28"/>
      <c r="C28" s="33">
        <f t="shared" ref="C28:C36" si="0">B8</f>
        <v>2</v>
      </c>
      <c r="D28" s="31">
        <v>10</v>
      </c>
      <c r="E28" s="34">
        <f t="shared" ref="E28:E36" si="1">H8</f>
        <v>2</v>
      </c>
      <c r="F28" s="35">
        <f t="shared" ref="F28:F36" si="2">D28-E28</f>
        <v>8</v>
      </c>
      <c r="G28" s="29"/>
      <c r="H28" s="29"/>
      <c r="I28" s="30"/>
    </row>
    <row r="29" spans="2:9" ht="14.25" customHeight="1" x14ac:dyDescent="0.5">
      <c r="B29" s="28"/>
      <c r="C29" s="33">
        <f t="shared" si="0"/>
        <v>3</v>
      </c>
      <c r="D29" s="31">
        <v>10</v>
      </c>
      <c r="E29" s="34">
        <f t="shared" si="1"/>
        <v>7</v>
      </c>
      <c r="F29" s="35">
        <f t="shared" si="2"/>
        <v>3</v>
      </c>
      <c r="G29" s="29"/>
      <c r="H29" s="29"/>
      <c r="I29" s="36"/>
    </row>
    <row r="30" spans="2:9" ht="14.25" customHeight="1" x14ac:dyDescent="0.5">
      <c r="B30" s="28"/>
      <c r="C30" s="33">
        <f t="shared" si="0"/>
        <v>4</v>
      </c>
      <c r="D30" s="31">
        <v>10</v>
      </c>
      <c r="E30" s="34">
        <f t="shared" si="1"/>
        <v>0</v>
      </c>
      <c r="F30" s="35">
        <f t="shared" si="2"/>
        <v>10</v>
      </c>
      <c r="G30" s="29"/>
      <c r="H30" s="29"/>
      <c r="I30" s="36"/>
    </row>
    <row r="31" spans="2:9" ht="14.25" customHeight="1" x14ac:dyDescent="0.5">
      <c r="B31" s="28"/>
      <c r="C31" s="33">
        <f t="shared" si="0"/>
        <v>5</v>
      </c>
      <c r="D31" s="31">
        <v>10</v>
      </c>
      <c r="E31" s="34">
        <f t="shared" si="1"/>
        <v>0</v>
      </c>
      <c r="F31" s="35">
        <f t="shared" si="2"/>
        <v>10</v>
      </c>
      <c r="G31" s="29"/>
      <c r="H31" s="29"/>
      <c r="I31" s="36"/>
    </row>
    <row r="32" spans="2:9" ht="14.25" customHeight="1" x14ac:dyDescent="0.5">
      <c r="B32" s="28"/>
      <c r="C32" s="33">
        <f t="shared" si="0"/>
        <v>1</v>
      </c>
      <c r="D32" s="31">
        <v>10</v>
      </c>
      <c r="E32" s="34">
        <f t="shared" si="1"/>
        <v>8</v>
      </c>
      <c r="F32" s="35">
        <f t="shared" si="2"/>
        <v>2</v>
      </c>
      <c r="G32" s="29"/>
      <c r="H32" s="29"/>
      <c r="I32" s="36"/>
    </row>
    <row r="33" spans="2:9" ht="14.25" customHeight="1" x14ac:dyDescent="0.5">
      <c r="B33" s="28"/>
      <c r="C33" s="33">
        <f t="shared" si="0"/>
        <v>2</v>
      </c>
      <c r="D33" s="31">
        <v>10</v>
      </c>
      <c r="E33" s="34">
        <f t="shared" si="1"/>
        <v>1</v>
      </c>
      <c r="F33" s="35">
        <f t="shared" si="2"/>
        <v>9</v>
      </c>
      <c r="G33" s="29"/>
      <c r="H33" s="29"/>
      <c r="I33" s="36"/>
    </row>
    <row r="34" spans="2:9" ht="14.25" customHeight="1" x14ac:dyDescent="0.5">
      <c r="B34" s="28"/>
      <c r="C34" s="33">
        <f t="shared" si="0"/>
        <v>3</v>
      </c>
      <c r="D34" s="31">
        <v>10</v>
      </c>
      <c r="E34" s="34">
        <f t="shared" si="1"/>
        <v>4</v>
      </c>
      <c r="F34" s="35">
        <f t="shared" si="2"/>
        <v>6</v>
      </c>
      <c r="G34" s="29"/>
      <c r="H34" s="29"/>
      <c r="I34" s="36"/>
    </row>
    <row r="35" spans="2:9" ht="14.25" customHeight="1" x14ac:dyDescent="0.5">
      <c r="B35" s="28"/>
      <c r="C35" s="33">
        <f t="shared" si="0"/>
        <v>4</v>
      </c>
      <c r="D35" s="31">
        <v>10</v>
      </c>
      <c r="E35" s="34">
        <f t="shared" si="1"/>
        <v>8</v>
      </c>
      <c r="F35" s="35">
        <f t="shared" si="2"/>
        <v>2</v>
      </c>
      <c r="G35" s="29"/>
      <c r="H35" s="29"/>
      <c r="I35" s="36"/>
    </row>
    <row r="36" spans="2:9" ht="14.25" customHeight="1" x14ac:dyDescent="0.5">
      <c r="B36" s="28"/>
      <c r="C36" s="33">
        <f t="shared" si="0"/>
        <v>5</v>
      </c>
      <c r="D36" s="31">
        <v>10</v>
      </c>
      <c r="E36" s="34">
        <f t="shared" si="1"/>
        <v>5</v>
      </c>
      <c r="F36" s="35">
        <f t="shared" si="2"/>
        <v>5</v>
      </c>
      <c r="G36" s="4"/>
      <c r="H36" s="29"/>
      <c r="I36" s="36"/>
    </row>
    <row r="37" spans="2:9" ht="14.25" customHeight="1" x14ac:dyDescent="0.5">
      <c r="B37" s="28"/>
      <c r="C37" s="37" t="s">
        <v>25</v>
      </c>
      <c r="D37" s="38">
        <f>D17</f>
        <v>60</v>
      </c>
      <c r="E37" s="39">
        <f>H17</f>
        <v>36</v>
      </c>
      <c r="F37" s="40">
        <f>D37-E37</f>
        <v>24</v>
      </c>
      <c r="G37" s="29"/>
      <c r="H37" s="29"/>
      <c r="I37" s="36"/>
    </row>
    <row r="38" spans="2:9" ht="14.25" customHeight="1" thickBot="1" x14ac:dyDescent="0.55000000000000004">
      <c r="B38" s="41"/>
      <c r="C38" s="42"/>
      <c r="D38" s="42"/>
      <c r="E38" s="42"/>
      <c r="F38" s="42"/>
      <c r="G38" s="42"/>
      <c r="H38" s="42"/>
      <c r="I38" s="43"/>
    </row>
  </sheetData>
  <mergeCells count="23">
    <mergeCell ref="B2:I2"/>
    <mergeCell ref="B3:I3"/>
    <mergeCell ref="B4:C4"/>
    <mergeCell ref="D4:E4"/>
    <mergeCell ref="B5:G5"/>
    <mergeCell ref="H5:I5"/>
    <mergeCell ref="C6:D6"/>
    <mergeCell ref="E6:G6"/>
    <mergeCell ref="C7:D11"/>
    <mergeCell ref="E7:G7"/>
    <mergeCell ref="I7:I11"/>
    <mergeCell ref="E8:G8"/>
    <mergeCell ref="E9:G9"/>
    <mergeCell ref="E10:G10"/>
    <mergeCell ref="E11:G11"/>
    <mergeCell ref="B17:C17"/>
    <mergeCell ref="C12:D16"/>
    <mergeCell ref="E12:G12"/>
    <mergeCell ref="I12:I16"/>
    <mergeCell ref="E13:G13"/>
    <mergeCell ref="E14:G14"/>
    <mergeCell ref="E15:G15"/>
    <mergeCell ref="E16:G16"/>
  </mergeCells>
  <conditionalFormatting sqref="H7:H16 I7 I12">
    <cfRule type="cellIs" dxfId="31" priority="5" operator="between">
      <formula>8</formula>
      <formula>10</formula>
    </cfRule>
    <cfRule type="cellIs" dxfId="30" priority="6" operator="between">
      <formula>6</formula>
      <formula>7.9999999999</formula>
    </cfRule>
    <cfRule type="cellIs" dxfId="29" priority="7" operator="between">
      <formula>4</formula>
      <formula>5.9999999999</formula>
    </cfRule>
    <cfRule type="cellIs" dxfId="28" priority="8" operator="between">
      <formula>0</formula>
      <formula>3.9999999999</formula>
    </cfRule>
  </conditionalFormatting>
  <conditionalFormatting sqref="H17">
    <cfRule type="cellIs" dxfId="27" priority="1" operator="between">
      <formula>80</formula>
      <formula>100</formula>
    </cfRule>
    <cfRule type="cellIs" dxfId="26" priority="2" operator="between">
      <formula>60</formula>
      <formula>79.99</formula>
    </cfRule>
    <cfRule type="cellIs" dxfId="25" priority="3" operator="between">
      <formula>40</formula>
      <formula>59.99</formula>
    </cfRule>
    <cfRule type="cellIs" dxfId="24" priority="4" operator="between">
      <formula>0</formula>
      <formula>39.99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rightToLeft="1" topLeftCell="A10" zoomScale="93" zoomScaleNormal="93" zoomScaleSheetLayoutView="100" workbookViewId="0">
      <selection activeCell="G19" sqref="G19:I23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7.625" style="1" customWidth="1"/>
    <col min="4" max="4" width="12" style="1" customWidth="1"/>
    <col min="5" max="5" width="22.25" style="1" customWidth="1"/>
    <col min="6" max="6" width="12.625" style="1" customWidth="1"/>
    <col min="7" max="7" width="16" style="1" customWidth="1"/>
    <col min="8" max="8" width="12.375" style="1" customWidth="1"/>
    <col min="9" max="9" width="14.5" style="1" customWidth="1"/>
    <col min="10" max="10" width="15.87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19" t="s">
        <v>50</v>
      </c>
      <c r="C2" s="119"/>
      <c r="D2" s="119"/>
      <c r="E2" s="119"/>
      <c r="F2" s="119"/>
      <c r="G2" s="119"/>
      <c r="H2" s="119"/>
      <c r="I2" s="119"/>
    </row>
    <row r="3" spans="2:9" ht="26.25" customHeight="1" thickBot="1" x14ac:dyDescent="0.55000000000000004">
      <c r="B3" s="99" t="s">
        <v>71</v>
      </c>
      <c r="C3" s="100"/>
      <c r="D3" s="100"/>
      <c r="E3" s="100"/>
      <c r="F3" s="100"/>
      <c r="G3" s="100"/>
      <c r="H3" s="100"/>
      <c r="I3" s="101"/>
    </row>
    <row r="4" spans="2:9" s="3" customFormat="1" ht="22.5" customHeight="1" thickBot="1" x14ac:dyDescent="0.25">
      <c r="B4" s="118" t="s">
        <v>36</v>
      </c>
      <c r="C4" s="97"/>
      <c r="D4" s="97"/>
      <c r="E4" s="98"/>
      <c r="F4" s="84" t="s">
        <v>49</v>
      </c>
      <c r="G4" s="85"/>
      <c r="H4" s="86" t="s">
        <v>12</v>
      </c>
      <c r="I4" s="80"/>
    </row>
    <row r="5" spans="2:9" ht="5.25" customHeight="1" thickBot="1" x14ac:dyDescent="0.55000000000000004">
      <c r="B5" s="117"/>
      <c r="C5" s="117"/>
      <c r="D5" s="117"/>
      <c r="E5" s="117"/>
      <c r="F5" s="117"/>
      <c r="G5" s="117"/>
      <c r="H5" s="117"/>
      <c r="I5" s="117"/>
    </row>
    <row r="6" spans="2:9" ht="40.5" customHeight="1" thickBot="1" x14ac:dyDescent="0.55000000000000004">
      <c r="B6" s="91" t="s">
        <v>0</v>
      </c>
      <c r="C6" s="114" t="s">
        <v>37</v>
      </c>
      <c r="D6" s="114"/>
      <c r="E6" s="114" t="s">
        <v>38</v>
      </c>
      <c r="F6" s="114"/>
      <c r="G6" s="114"/>
      <c r="H6" s="92" t="s">
        <v>2</v>
      </c>
      <c r="I6" s="93" t="s">
        <v>41</v>
      </c>
    </row>
    <row r="7" spans="2:9" ht="42" customHeight="1" x14ac:dyDescent="0.5">
      <c r="B7" s="2">
        <v>1</v>
      </c>
      <c r="C7" s="111" t="s">
        <v>39</v>
      </c>
      <c r="D7" s="111"/>
      <c r="E7" s="105" t="s">
        <v>65</v>
      </c>
      <c r="F7" s="106"/>
      <c r="G7" s="106"/>
      <c r="H7" s="88">
        <v>1</v>
      </c>
      <c r="I7" s="108">
        <f>H7+H8+H9</f>
        <v>10</v>
      </c>
    </row>
    <row r="8" spans="2:9" ht="42" customHeight="1" x14ac:dyDescent="0.5">
      <c r="B8" s="81">
        <v>2</v>
      </c>
      <c r="C8" s="112"/>
      <c r="D8" s="112"/>
      <c r="E8" s="107" t="s">
        <v>66</v>
      </c>
      <c r="F8" s="103"/>
      <c r="G8" s="103"/>
      <c r="H8" s="87">
        <v>2</v>
      </c>
      <c r="I8" s="109"/>
    </row>
    <row r="9" spans="2:9" ht="42" customHeight="1" x14ac:dyDescent="0.5">
      <c r="B9" s="81">
        <v>3</v>
      </c>
      <c r="C9" s="112"/>
      <c r="D9" s="112"/>
      <c r="E9" s="107" t="s">
        <v>67</v>
      </c>
      <c r="F9" s="103"/>
      <c r="G9" s="103"/>
      <c r="H9" s="87">
        <v>7</v>
      </c>
      <c r="I9" s="109"/>
    </row>
    <row r="10" spans="2:9" ht="42" customHeight="1" x14ac:dyDescent="0.5">
      <c r="B10" s="81">
        <v>4</v>
      </c>
      <c r="C10" s="112"/>
      <c r="D10" s="112"/>
      <c r="E10" s="103" t="s">
        <v>42</v>
      </c>
      <c r="F10" s="103"/>
      <c r="G10" s="103"/>
      <c r="H10" s="87"/>
      <c r="I10" s="109"/>
    </row>
    <row r="11" spans="2:9" ht="42" customHeight="1" thickBot="1" x14ac:dyDescent="0.55000000000000004">
      <c r="B11" s="82">
        <v>5</v>
      </c>
      <c r="C11" s="113"/>
      <c r="D11" s="113"/>
      <c r="E11" s="104" t="s">
        <v>42</v>
      </c>
      <c r="F11" s="104"/>
      <c r="G11" s="104"/>
      <c r="H11" s="89"/>
      <c r="I11" s="110"/>
    </row>
    <row r="12" spans="2:9" ht="42" customHeight="1" x14ac:dyDescent="0.5">
      <c r="B12" s="2">
        <v>1</v>
      </c>
      <c r="C12" s="111" t="s">
        <v>40</v>
      </c>
      <c r="D12" s="111"/>
      <c r="E12" s="105" t="s">
        <v>68</v>
      </c>
      <c r="F12" s="106"/>
      <c r="G12" s="106"/>
      <c r="H12" s="88">
        <v>8</v>
      </c>
      <c r="I12" s="108">
        <f>H12+H13+H14</f>
        <v>13</v>
      </c>
    </row>
    <row r="13" spans="2:9" ht="42" customHeight="1" x14ac:dyDescent="0.5">
      <c r="B13" s="81">
        <v>2</v>
      </c>
      <c r="C13" s="112"/>
      <c r="D13" s="112"/>
      <c r="E13" s="107" t="s">
        <v>69</v>
      </c>
      <c r="F13" s="103"/>
      <c r="G13" s="103"/>
      <c r="H13" s="87">
        <v>1</v>
      </c>
      <c r="I13" s="109"/>
    </row>
    <row r="14" spans="2:9" ht="42" customHeight="1" x14ac:dyDescent="0.5">
      <c r="B14" s="81">
        <v>3</v>
      </c>
      <c r="C14" s="112"/>
      <c r="D14" s="112"/>
      <c r="E14" s="107" t="s">
        <v>70</v>
      </c>
      <c r="F14" s="103"/>
      <c r="G14" s="103"/>
      <c r="H14" s="87">
        <v>4</v>
      </c>
      <c r="I14" s="109"/>
    </row>
    <row r="15" spans="2:9" ht="42" customHeight="1" x14ac:dyDescent="0.5">
      <c r="B15" s="81">
        <v>4</v>
      </c>
      <c r="C15" s="112"/>
      <c r="D15" s="112"/>
      <c r="E15" s="103" t="s">
        <v>42</v>
      </c>
      <c r="F15" s="103"/>
      <c r="G15" s="103"/>
      <c r="H15" s="87">
        <v>8</v>
      </c>
      <c r="I15" s="109"/>
    </row>
    <row r="16" spans="2:9" ht="42" customHeight="1" thickBot="1" x14ac:dyDescent="0.55000000000000004">
      <c r="B16" s="82">
        <v>5</v>
      </c>
      <c r="C16" s="113"/>
      <c r="D16" s="113"/>
      <c r="E16" s="104" t="s">
        <v>42</v>
      </c>
      <c r="F16" s="104"/>
      <c r="G16" s="104"/>
      <c r="H16" s="89">
        <v>5</v>
      </c>
      <c r="I16" s="110"/>
    </row>
    <row r="17" spans="2:9" ht="24.75" customHeight="1" thickBot="1" x14ac:dyDescent="0.55000000000000004">
      <c r="B17" s="115" t="s">
        <v>51</v>
      </c>
      <c r="C17" s="116"/>
      <c r="D17" s="46">
        <v>60</v>
      </c>
      <c r="E17" s="11" t="s">
        <v>9</v>
      </c>
      <c r="F17" s="45">
        <f>H17-D17</f>
        <v>-24</v>
      </c>
      <c r="G17" s="83" t="s">
        <v>13</v>
      </c>
      <c r="H17" s="45">
        <f>SUM(H7:H16)</f>
        <v>36</v>
      </c>
      <c r="I17" s="90"/>
    </row>
    <row r="18" spans="2:9" s="4" customFormat="1" ht="5.25" customHeight="1" thickBot="1" x14ac:dyDescent="0.55000000000000004">
      <c r="B18" s="5"/>
      <c r="C18" s="5"/>
      <c r="D18" s="6"/>
      <c r="E18" s="6"/>
      <c r="F18" s="7"/>
      <c r="G18" s="8"/>
      <c r="H18" s="7"/>
      <c r="I18" s="9"/>
    </row>
    <row r="19" spans="2:9" ht="21.75" customHeight="1" x14ac:dyDescent="0.5">
      <c r="B19" s="15" t="s">
        <v>3</v>
      </c>
      <c r="C19" s="16"/>
      <c r="D19" s="16"/>
      <c r="E19" s="16"/>
      <c r="F19" s="16"/>
      <c r="G19" s="47" t="s">
        <v>54</v>
      </c>
      <c r="H19" s="48" t="s">
        <v>21</v>
      </c>
      <c r="I19" s="49" t="s">
        <v>20</v>
      </c>
    </row>
    <row r="20" spans="2:9" ht="21.75" customHeight="1" x14ac:dyDescent="0.5">
      <c r="B20" s="17"/>
      <c r="C20" s="18"/>
      <c r="D20" s="18"/>
      <c r="E20" s="18"/>
      <c r="F20" s="18"/>
      <c r="G20" s="50" t="s">
        <v>4</v>
      </c>
      <c r="H20" s="21" t="s">
        <v>10</v>
      </c>
      <c r="I20" s="51" t="s">
        <v>94</v>
      </c>
    </row>
    <row r="21" spans="2:9" ht="21.75" customHeight="1" x14ac:dyDescent="0.5">
      <c r="B21" s="17"/>
      <c r="C21" s="18"/>
      <c r="D21" s="18"/>
      <c r="E21" s="18"/>
      <c r="F21" s="18"/>
      <c r="G21" s="52" t="s">
        <v>5</v>
      </c>
      <c r="H21" s="22" t="s">
        <v>22</v>
      </c>
      <c r="I21" s="53" t="s">
        <v>93</v>
      </c>
    </row>
    <row r="22" spans="2:9" ht="21.75" customHeight="1" x14ac:dyDescent="0.5">
      <c r="B22" s="17"/>
      <c r="C22" s="18"/>
      <c r="D22" s="18"/>
      <c r="E22" s="18"/>
      <c r="F22" s="18"/>
      <c r="G22" s="54" t="s">
        <v>6</v>
      </c>
      <c r="H22" s="23" t="s">
        <v>11</v>
      </c>
      <c r="I22" s="55" t="s">
        <v>92</v>
      </c>
    </row>
    <row r="23" spans="2:9" ht="21.75" customHeight="1" thickBot="1" x14ac:dyDescent="0.55000000000000004">
      <c r="B23" s="19"/>
      <c r="C23" s="20"/>
      <c r="D23" s="20"/>
      <c r="E23" s="20"/>
      <c r="F23" s="20"/>
      <c r="G23" s="56" t="s">
        <v>7</v>
      </c>
      <c r="H23" s="24" t="s">
        <v>23</v>
      </c>
      <c r="I23" s="57" t="s">
        <v>91</v>
      </c>
    </row>
    <row r="24" spans="2:9" ht="5.25" customHeight="1" thickBot="1" x14ac:dyDescent="0.55000000000000004"/>
    <row r="25" spans="2:9" ht="14.25" customHeight="1" x14ac:dyDescent="0.5">
      <c r="B25" s="25"/>
      <c r="C25" s="44"/>
      <c r="D25" s="44"/>
      <c r="E25" s="44"/>
      <c r="F25" s="44"/>
      <c r="G25" s="26"/>
      <c r="H25" s="26"/>
      <c r="I25" s="27"/>
    </row>
    <row r="26" spans="2:9" ht="14.25" customHeight="1" x14ac:dyDescent="0.5">
      <c r="B26" s="28"/>
      <c r="C26" s="31" t="s">
        <v>27</v>
      </c>
      <c r="D26" s="31" t="s">
        <v>26</v>
      </c>
      <c r="E26" s="31" t="s">
        <v>15</v>
      </c>
      <c r="F26" s="32" t="s">
        <v>24</v>
      </c>
      <c r="G26" s="29"/>
      <c r="H26" s="29"/>
      <c r="I26" s="30"/>
    </row>
    <row r="27" spans="2:9" ht="14.25" customHeight="1" x14ac:dyDescent="0.5">
      <c r="B27" s="28"/>
      <c r="C27" s="33">
        <f>B7</f>
        <v>1</v>
      </c>
      <c r="D27" s="31">
        <v>10</v>
      </c>
      <c r="E27" s="34">
        <f>H7</f>
        <v>1</v>
      </c>
      <c r="F27" s="35">
        <f>D27-E27</f>
        <v>9</v>
      </c>
      <c r="G27" s="29"/>
      <c r="H27" s="29"/>
      <c r="I27" s="30"/>
    </row>
    <row r="28" spans="2:9" ht="14.25" customHeight="1" x14ac:dyDescent="0.5">
      <c r="B28" s="28"/>
      <c r="C28" s="33">
        <f t="shared" ref="C28:C36" si="0">B8</f>
        <v>2</v>
      </c>
      <c r="D28" s="31">
        <v>10</v>
      </c>
      <c r="E28" s="34">
        <f t="shared" ref="E28:E36" si="1">H8</f>
        <v>2</v>
      </c>
      <c r="F28" s="35">
        <f t="shared" ref="F28:F36" si="2">D28-E28</f>
        <v>8</v>
      </c>
      <c r="G28" s="29"/>
      <c r="H28" s="29"/>
      <c r="I28" s="30"/>
    </row>
    <row r="29" spans="2:9" ht="14.25" customHeight="1" x14ac:dyDescent="0.5">
      <c r="B29" s="28"/>
      <c r="C29" s="33">
        <f t="shared" si="0"/>
        <v>3</v>
      </c>
      <c r="D29" s="31">
        <v>10</v>
      </c>
      <c r="E29" s="34">
        <f t="shared" si="1"/>
        <v>7</v>
      </c>
      <c r="F29" s="35">
        <f t="shared" si="2"/>
        <v>3</v>
      </c>
      <c r="G29" s="29"/>
      <c r="H29" s="29"/>
      <c r="I29" s="36"/>
    </row>
    <row r="30" spans="2:9" ht="14.25" customHeight="1" x14ac:dyDescent="0.5">
      <c r="B30" s="28"/>
      <c r="C30" s="33">
        <f t="shared" si="0"/>
        <v>4</v>
      </c>
      <c r="D30" s="31">
        <v>10</v>
      </c>
      <c r="E30" s="34">
        <f t="shared" si="1"/>
        <v>0</v>
      </c>
      <c r="F30" s="35">
        <f t="shared" si="2"/>
        <v>10</v>
      </c>
      <c r="G30" s="29"/>
      <c r="H30" s="29"/>
      <c r="I30" s="36"/>
    </row>
    <row r="31" spans="2:9" ht="14.25" customHeight="1" x14ac:dyDescent="0.5">
      <c r="B31" s="28"/>
      <c r="C31" s="33">
        <f t="shared" si="0"/>
        <v>5</v>
      </c>
      <c r="D31" s="31">
        <v>10</v>
      </c>
      <c r="E31" s="34">
        <f t="shared" si="1"/>
        <v>0</v>
      </c>
      <c r="F31" s="35">
        <f t="shared" si="2"/>
        <v>10</v>
      </c>
      <c r="G31" s="29"/>
      <c r="H31" s="29"/>
      <c r="I31" s="36"/>
    </row>
    <row r="32" spans="2:9" ht="14.25" customHeight="1" x14ac:dyDescent="0.5">
      <c r="B32" s="28"/>
      <c r="C32" s="33">
        <f t="shared" si="0"/>
        <v>1</v>
      </c>
      <c r="D32" s="31">
        <v>10</v>
      </c>
      <c r="E32" s="34">
        <f t="shared" si="1"/>
        <v>8</v>
      </c>
      <c r="F32" s="35">
        <f t="shared" si="2"/>
        <v>2</v>
      </c>
      <c r="G32" s="29"/>
      <c r="H32" s="29"/>
      <c r="I32" s="36"/>
    </row>
    <row r="33" spans="2:9" ht="14.25" customHeight="1" x14ac:dyDescent="0.5">
      <c r="B33" s="28"/>
      <c r="C33" s="33">
        <f t="shared" si="0"/>
        <v>2</v>
      </c>
      <c r="D33" s="31">
        <v>10</v>
      </c>
      <c r="E33" s="34">
        <f t="shared" si="1"/>
        <v>1</v>
      </c>
      <c r="F33" s="35">
        <f t="shared" si="2"/>
        <v>9</v>
      </c>
      <c r="G33" s="29"/>
      <c r="H33" s="29"/>
      <c r="I33" s="36"/>
    </row>
    <row r="34" spans="2:9" ht="14.25" customHeight="1" x14ac:dyDescent="0.5">
      <c r="B34" s="28"/>
      <c r="C34" s="33">
        <f t="shared" si="0"/>
        <v>3</v>
      </c>
      <c r="D34" s="31">
        <v>10</v>
      </c>
      <c r="E34" s="34">
        <f t="shared" si="1"/>
        <v>4</v>
      </c>
      <c r="F34" s="35">
        <f t="shared" si="2"/>
        <v>6</v>
      </c>
      <c r="G34" s="29"/>
      <c r="H34" s="29"/>
      <c r="I34" s="36"/>
    </row>
    <row r="35" spans="2:9" ht="14.25" customHeight="1" x14ac:dyDescent="0.5">
      <c r="B35" s="28"/>
      <c r="C35" s="33">
        <f t="shared" si="0"/>
        <v>4</v>
      </c>
      <c r="D35" s="31">
        <v>10</v>
      </c>
      <c r="E35" s="34">
        <f t="shared" si="1"/>
        <v>8</v>
      </c>
      <c r="F35" s="35">
        <f t="shared" si="2"/>
        <v>2</v>
      </c>
      <c r="G35" s="29"/>
      <c r="H35" s="29"/>
      <c r="I35" s="36"/>
    </row>
    <row r="36" spans="2:9" ht="14.25" customHeight="1" x14ac:dyDescent="0.5">
      <c r="B36" s="28"/>
      <c r="C36" s="33">
        <f t="shared" si="0"/>
        <v>5</v>
      </c>
      <c r="D36" s="31">
        <v>10</v>
      </c>
      <c r="E36" s="34">
        <f t="shared" si="1"/>
        <v>5</v>
      </c>
      <c r="F36" s="35">
        <f t="shared" si="2"/>
        <v>5</v>
      </c>
      <c r="G36" s="4"/>
      <c r="H36" s="29"/>
      <c r="I36" s="36"/>
    </row>
    <row r="37" spans="2:9" ht="14.25" customHeight="1" x14ac:dyDescent="0.5">
      <c r="B37" s="28"/>
      <c r="C37" s="37" t="s">
        <v>25</v>
      </c>
      <c r="D37" s="38">
        <f>D17</f>
        <v>60</v>
      </c>
      <c r="E37" s="39">
        <f>H17</f>
        <v>36</v>
      </c>
      <c r="F37" s="40">
        <f>D37-E37</f>
        <v>24</v>
      </c>
      <c r="G37" s="29"/>
      <c r="H37" s="29"/>
      <c r="I37" s="36"/>
    </row>
    <row r="38" spans="2:9" ht="14.25" customHeight="1" thickBot="1" x14ac:dyDescent="0.55000000000000004">
      <c r="B38" s="41"/>
      <c r="C38" s="42"/>
      <c r="D38" s="42"/>
      <c r="E38" s="42"/>
      <c r="F38" s="42"/>
      <c r="G38" s="42"/>
      <c r="H38" s="42"/>
      <c r="I38" s="43"/>
    </row>
  </sheetData>
  <mergeCells count="23">
    <mergeCell ref="B2:I2"/>
    <mergeCell ref="B3:I3"/>
    <mergeCell ref="B4:C4"/>
    <mergeCell ref="D4:E4"/>
    <mergeCell ref="B5:G5"/>
    <mergeCell ref="H5:I5"/>
    <mergeCell ref="C6:D6"/>
    <mergeCell ref="E6:G6"/>
    <mergeCell ref="C7:D11"/>
    <mergeCell ref="E7:G7"/>
    <mergeCell ref="I7:I11"/>
    <mergeCell ref="E8:G8"/>
    <mergeCell ref="E9:G9"/>
    <mergeCell ref="E10:G10"/>
    <mergeCell ref="E11:G11"/>
    <mergeCell ref="B17:C17"/>
    <mergeCell ref="C12:D16"/>
    <mergeCell ref="E12:G12"/>
    <mergeCell ref="I12:I16"/>
    <mergeCell ref="E13:G13"/>
    <mergeCell ref="E14:G14"/>
    <mergeCell ref="E15:G15"/>
    <mergeCell ref="E16:G16"/>
  </mergeCells>
  <conditionalFormatting sqref="H7:H16 I7 I12">
    <cfRule type="cellIs" dxfId="23" priority="5" operator="between">
      <formula>8</formula>
      <formula>10</formula>
    </cfRule>
    <cfRule type="cellIs" dxfId="22" priority="6" operator="between">
      <formula>6</formula>
      <formula>7.9999999999</formula>
    </cfRule>
    <cfRule type="cellIs" dxfId="21" priority="7" operator="between">
      <formula>4</formula>
      <formula>5.9999999999</formula>
    </cfRule>
    <cfRule type="cellIs" dxfId="20" priority="8" operator="between">
      <formula>0</formula>
      <formula>3.9999999999</formula>
    </cfRule>
  </conditionalFormatting>
  <conditionalFormatting sqref="H17">
    <cfRule type="cellIs" dxfId="19" priority="1" operator="between">
      <formula>80</formula>
      <formula>100</formula>
    </cfRule>
    <cfRule type="cellIs" dxfId="18" priority="2" operator="between">
      <formula>60</formula>
      <formula>79.99</formula>
    </cfRule>
    <cfRule type="cellIs" dxfId="17" priority="3" operator="between">
      <formula>40</formula>
      <formula>59.99</formula>
    </cfRule>
    <cfRule type="cellIs" dxfId="16" priority="4" operator="between">
      <formula>0</formula>
      <formula>39.99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rightToLeft="1" zoomScale="93" zoomScaleNormal="93" zoomScaleSheetLayoutView="100" workbookViewId="0">
      <selection activeCell="N8" sqref="N8"/>
    </sheetView>
  </sheetViews>
  <sheetFormatPr defaultRowHeight="15.75" customHeight="1" x14ac:dyDescent="0.5"/>
  <cols>
    <col min="1" max="1" width="1.25" style="1" customWidth="1"/>
    <col min="2" max="2" width="6.125" style="1" customWidth="1"/>
    <col min="3" max="3" width="7.625" style="1" customWidth="1"/>
    <col min="4" max="4" width="12" style="1" customWidth="1"/>
    <col min="5" max="5" width="22.25" style="1" customWidth="1"/>
    <col min="6" max="6" width="12.625" style="1" customWidth="1"/>
    <col min="7" max="7" width="16" style="1" customWidth="1"/>
    <col min="8" max="8" width="12.375" style="1" customWidth="1"/>
    <col min="9" max="9" width="14.5" style="1" customWidth="1"/>
    <col min="10" max="10" width="15.875" style="1" customWidth="1"/>
    <col min="11" max="16384" width="9" style="1"/>
  </cols>
  <sheetData>
    <row r="1" spans="2:9" ht="6" customHeight="1" x14ac:dyDescent="0.5"/>
    <row r="2" spans="2:9" ht="26.25" customHeight="1" thickBot="1" x14ac:dyDescent="0.55000000000000004">
      <c r="B2" s="119" t="s">
        <v>50</v>
      </c>
      <c r="C2" s="119"/>
      <c r="D2" s="119"/>
      <c r="E2" s="119"/>
      <c r="F2" s="119"/>
      <c r="G2" s="119"/>
      <c r="H2" s="119"/>
      <c r="I2" s="119"/>
    </row>
    <row r="3" spans="2:9" ht="26.25" customHeight="1" thickBot="1" x14ac:dyDescent="0.55000000000000004">
      <c r="B3" s="99" t="s">
        <v>72</v>
      </c>
      <c r="C3" s="100"/>
      <c r="D3" s="100"/>
      <c r="E3" s="100"/>
      <c r="F3" s="100"/>
      <c r="G3" s="100"/>
      <c r="H3" s="100"/>
      <c r="I3" s="101"/>
    </row>
    <row r="4" spans="2:9" s="3" customFormat="1" ht="22.5" customHeight="1" thickBot="1" x14ac:dyDescent="0.25">
      <c r="B4" s="118" t="s">
        <v>36</v>
      </c>
      <c r="C4" s="97"/>
      <c r="D4" s="97"/>
      <c r="E4" s="98"/>
      <c r="F4" s="84" t="s">
        <v>49</v>
      </c>
      <c r="G4" s="85"/>
      <c r="H4" s="86" t="s">
        <v>12</v>
      </c>
      <c r="I4" s="80"/>
    </row>
    <row r="5" spans="2:9" ht="5.25" customHeight="1" thickBot="1" x14ac:dyDescent="0.55000000000000004">
      <c r="B5" s="117"/>
      <c r="C5" s="117"/>
      <c r="D5" s="117"/>
      <c r="E5" s="117"/>
      <c r="F5" s="117"/>
      <c r="G5" s="117"/>
      <c r="H5" s="117"/>
      <c r="I5" s="117"/>
    </row>
    <row r="6" spans="2:9" ht="40.5" customHeight="1" thickBot="1" x14ac:dyDescent="0.55000000000000004">
      <c r="B6" s="91" t="s">
        <v>0</v>
      </c>
      <c r="C6" s="114" t="s">
        <v>37</v>
      </c>
      <c r="D6" s="114"/>
      <c r="E6" s="114" t="s">
        <v>38</v>
      </c>
      <c r="F6" s="114"/>
      <c r="G6" s="114"/>
      <c r="H6" s="92" t="s">
        <v>2</v>
      </c>
      <c r="I6" s="93" t="s">
        <v>41</v>
      </c>
    </row>
    <row r="7" spans="2:9" ht="42" customHeight="1" x14ac:dyDescent="0.5">
      <c r="B7" s="2">
        <v>1</v>
      </c>
      <c r="C7" s="111" t="s">
        <v>39</v>
      </c>
      <c r="D7" s="111"/>
      <c r="E7" s="105" t="s">
        <v>73</v>
      </c>
      <c r="F7" s="106"/>
      <c r="G7" s="106"/>
      <c r="H7" s="88">
        <v>1</v>
      </c>
      <c r="I7" s="108">
        <f>H7+H8+H9</f>
        <v>10</v>
      </c>
    </row>
    <row r="8" spans="2:9" ht="42" customHeight="1" x14ac:dyDescent="0.5">
      <c r="B8" s="81">
        <v>2</v>
      </c>
      <c r="C8" s="112"/>
      <c r="D8" s="112"/>
      <c r="E8" s="107" t="s">
        <v>74</v>
      </c>
      <c r="F8" s="103"/>
      <c r="G8" s="103"/>
      <c r="H8" s="87">
        <v>2</v>
      </c>
      <c r="I8" s="109"/>
    </row>
    <row r="9" spans="2:9" ht="42" customHeight="1" x14ac:dyDescent="0.5">
      <c r="B9" s="81">
        <v>3</v>
      </c>
      <c r="C9" s="112"/>
      <c r="D9" s="112"/>
      <c r="E9" s="107" t="s">
        <v>75</v>
      </c>
      <c r="F9" s="103"/>
      <c r="G9" s="103"/>
      <c r="H9" s="87">
        <v>7</v>
      </c>
      <c r="I9" s="109"/>
    </row>
    <row r="10" spans="2:9" ht="42" customHeight="1" x14ac:dyDescent="0.5">
      <c r="B10" s="81">
        <v>4</v>
      </c>
      <c r="C10" s="112"/>
      <c r="D10" s="112"/>
      <c r="E10" s="103" t="s">
        <v>42</v>
      </c>
      <c r="F10" s="103"/>
      <c r="G10" s="103"/>
      <c r="H10" s="87"/>
      <c r="I10" s="109"/>
    </row>
    <row r="11" spans="2:9" ht="42" customHeight="1" thickBot="1" x14ac:dyDescent="0.55000000000000004">
      <c r="B11" s="82">
        <v>5</v>
      </c>
      <c r="C11" s="113"/>
      <c r="D11" s="113"/>
      <c r="E11" s="104" t="s">
        <v>42</v>
      </c>
      <c r="F11" s="104"/>
      <c r="G11" s="104"/>
      <c r="H11" s="89"/>
      <c r="I11" s="110"/>
    </row>
    <row r="12" spans="2:9" ht="42" customHeight="1" x14ac:dyDescent="0.5">
      <c r="B12" s="2">
        <v>1</v>
      </c>
      <c r="C12" s="111" t="s">
        <v>40</v>
      </c>
      <c r="D12" s="111"/>
      <c r="E12" s="105" t="s">
        <v>76</v>
      </c>
      <c r="F12" s="106"/>
      <c r="G12" s="106"/>
      <c r="H12" s="88">
        <v>8</v>
      </c>
      <c r="I12" s="108">
        <f>H12+H13+H14</f>
        <v>13</v>
      </c>
    </row>
    <row r="13" spans="2:9" ht="65.25" customHeight="1" x14ac:dyDescent="0.5">
      <c r="B13" s="81">
        <v>2</v>
      </c>
      <c r="C13" s="112"/>
      <c r="D13" s="112"/>
      <c r="E13" s="107" t="s">
        <v>77</v>
      </c>
      <c r="F13" s="103"/>
      <c r="G13" s="103"/>
      <c r="H13" s="87">
        <v>1</v>
      </c>
      <c r="I13" s="109"/>
    </row>
    <row r="14" spans="2:9" ht="42" customHeight="1" x14ac:dyDescent="0.5">
      <c r="B14" s="81">
        <v>3</v>
      </c>
      <c r="C14" s="112"/>
      <c r="D14" s="112"/>
      <c r="E14" s="107" t="s">
        <v>78</v>
      </c>
      <c r="F14" s="103"/>
      <c r="G14" s="103"/>
      <c r="H14" s="87">
        <v>4</v>
      </c>
      <c r="I14" s="109"/>
    </row>
    <row r="15" spans="2:9" ht="42" customHeight="1" x14ac:dyDescent="0.5">
      <c r="B15" s="81">
        <v>4</v>
      </c>
      <c r="C15" s="112"/>
      <c r="D15" s="112"/>
      <c r="E15" s="103" t="s">
        <v>42</v>
      </c>
      <c r="F15" s="103"/>
      <c r="G15" s="103"/>
      <c r="H15" s="87">
        <v>8</v>
      </c>
      <c r="I15" s="109"/>
    </row>
    <row r="16" spans="2:9" ht="42" customHeight="1" thickBot="1" x14ac:dyDescent="0.55000000000000004">
      <c r="B16" s="82">
        <v>5</v>
      </c>
      <c r="C16" s="113"/>
      <c r="D16" s="113"/>
      <c r="E16" s="104" t="s">
        <v>42</v>
      </c>
      <c r="F16" s="104"/>
      <c r="G16" s="104"/>
      <c r="H16" s="89">
        <v>5</v>
      </c>
      <c r="I16" s="110"/>
    </row>
    <row r="17" spans="2:9" ht="24.75" customHeight="1" thickBot="1" x14ac:dyDescent="0.55000000000000004">
      <c r="B17" s="115" t="s">
        <v>51</v>
      </c>
      <c r="C17" s="116"/>
      <c r="D17" s="46">
        <v>60</v>
      </c>
      <c r="E17" s="11" t="s">
        <v>9</v>
      </c>
      <c r="F17" s="45">
        <f>H17-D17</f>
        <v>-24</v>
      </c>
      <c r="G17" s="83" t="s">
        <v>13</v>
      </c>
      <c r="H17" s="45">
        <f>SUM(H7:H16)</f>
        <v>36</v>
      </c>
      <c r="I17" s="90"/>
    </row>
    <row r="18" spans="2:9" s="4" customFormat="1" ht="5.25" customHeight="1" thickBot="1" x14ac:dyDescent="0.55000000000000004">
      <c r="B18" s="5"/>
      <c r="C18" s="5"/>
      <c r="D18" s="6"/>
      <c r="E18" s="6"/>
      <c r="F18" s="7"/>
      <c r="G18" s="8"/>
      <c r="H18" s="7"/>
      <c r="I18" s="9"/>
    </row>
    <row r="19" spans="2:9" ht="21.75" customHeight="1" x14ac:dyDescent="0.5">
      <c r="B19" s="15" t="s">
        <v>3</v>
      </c>
      <c r="C19" s="16"/>
      <c r="D19" s="16"/>
      <c r="E19" s="16"/>
      <c r="F19" s="16"/>
      <c r="G19" s="47" t="s">
        <v>54</v>
      </c>
      <c r="H19" s="48" t="s">
        <v>21</v>
      </c>
      <c r="I19" s="49" t="s">
        <v>20</v>
      </c>
    </row>
    <row r="20" spans="2:9" ht="21.75" customHeight="1" x14ac:dyDescent="0.5">
      <c r="B20" s="17"/>
      <c r="C20" s="18"/>
      <c r="D20" s="18"/>
      <c r="E20" s="18"/>
      <c r="F20" s="18"/>
      <c r="G20" s="50" t="s">
        <v>4</v>
      </c>
      <c r="H20" s="21" t="s">
        <v>10</v>
      </c>
      <c r="I20" s="51" t="s">
        <v>94</v>
      </c>
    </row>
    <row r="21" spans="2:9" ht="21.75" customHeight="1" x14ac:dyDescent="0.5">
      <c r="B21" s="17"/>
      <c r="C21" s="18"/>
      <c r="D21" s="18"/>
      <c r="E21" s="18"/>
      <c r="F21" s="18"/>
      <c r="G21" s="52" t="s">
        <v>5</v>
      </c>
      <c r="H21" s="22" t="s">
        <v>22</v>
      </c>
      <c r="I21" s="53" t="s">
        <v>93</v>
      </c>
    </row>
    <row r="22" spans="2:9" ht="21.75" customHeight="1" x14ac:dyDescent="0.5">
      <c r="B22" s="17"/>
      <c r="C22" s="18"/>
      <c r="D22" s="18"/>
      <c r="E22" s="18"/>
      <c r="F22" s="18"/>
      <c r="G22" s="54" t="s">
        <v>6</v>
      </c>
      <c r="H22" s="23" t="s">
        <v>11</v>
      </c>
      <c r="I22" s="55" t="s">
        <v>92</v>
      </c>
    </row>
    <row r="23" spans="2:9" ht="21.75" customHeight="1" thickBot="1" x14ac:dyDescent="0.55000000000000004">
      <c r="B23" s="19"/>
      <c r="C23" s="20"/>
      <c r="D23" s="20"/>
      <c r="E23" s="20"/>
      <c r="F23" s="20"/>
      <c r="G23" s="56" t="s">
        <v>7</v>
      </c>
      <c r="H23" s="24" t="s">
        <v>23</v>
      </c>
      <c r="I23" s="57" t="s">
        <v>91</v>
      </c>
    </row>
    <row r="24" spans="2:9" ht="5.25" customHeight="1" thickBot="1" x14ac:dyDescent="0.55000000000000004"/>
    <row r="25" spans="2:9" ht="14.25" customHeight="1" x14ac:dyDescent="0.5">
      <c r="B25" s="25"/>
      <c r="C25" s="44"/>
      <c r="D25" s="44"/>
      <c r="E25" s="44"/>
      <c r="F25" s="44"/>
      <c r="G25" s="26"/>
      <c r="H25" s="26"/>
      <c r="I25" s="27"/>
    </row>
    <row r="26" spans="2:9" ht="14.25" customHeight="1" x14ac:dyDescent="0.5">
      <c r="B26" s="28"/>
      <c r="C26" s="31" t="s">
        <v>27</v>
      </c>
      <c r="D26" s="31" t="s">
        <v>26</v>
      </c>
      <c r="E26" s="31" t="s">
        <v>15</v>
      </c>
      <c r="F26" s="32" t="s">
        <v>24</v>
      </c>
      <c r="G26" s="29"/>
      <c r="H26" s="29"/>
      <c r="I26" s="30"/>
    </row>
    <row r="27" spans="2:9" ht="14.25" customHeight="1" x14ac:dyDescent="0.5">
      <c r="B27" s="28"/>
      <c r="C27" s="33">
        <f>B7</f>
        <v>1</v>
      </c>
      <c r="D27" s="31">
        <v>10</v>
      </c>
      <c r="E27" s="34">
        <f>H7</f>
        <v>1</v>
      </c>
      <c r="F27" s="35">
        <f>D27-E27</f>
        <v>9</v>
      </c>
      <c r="G27" s="29"/>
      <c r="H27" s="29"/>
      <c r="I27" s="30"/>
    </row>
    <row r="28" spans="2:9" ht="14.25" customHeight="1" x14ac:dyDescent="0.5">
      <c r="B28" s="28"/>
      <c r="C28" s="33">
        <f t="shared" ref="C28:C36" si="0">B8</f>
        <v>2</v>
      </c>
      <c r="D28" s="31">
        <v>10</v>
      </c>
      <c r="E28" s="34">
        <f t="shared" ref="E28:E36" si="1">H8</f>
        <v>2</v>
      </c>
      <c r="F28" s="35">
        <f t="shared" ref="F28:F36" si="2">D28-E28</f>
        <v>8</v>
      </c>
      <c r="G28" s="29"/>
      <c r="H28" s="29"/>
      <c r="I28" s="30"/>
    </row>
    <row r="29" spans="2:9" ht="14.25" customHeight="1" x14ac:dyDescent="0.5">
      <c r="B29" s="28"/>
      <c r="C29" s="33">
        <f t="shared" si="0"/>
        <v>3</v>
      </c>
      <c r="D29" s="31">
        <v>10</v>
      </c>
      <c r="E29" s="34">
        <f t="shared" si="1"/>
        <v>7</v>
      </c>
      <c r="F29" s="35">
        <f t="shared" si="2"/>
        <v>3</v>
      </c>
      <c r="G29" s="29"/>
      <c r="H29" s="29"/>
      <c r="I29" s="36"/>
    </row>
    <row r="30" spans="2:9" ht="14.25" customHeight="1" x14ac:dyDescent="0.5">
      <c r="B30" s="28"/>
      <c r="C30" s="33">
        <f t="shared" si="0"/>
        <v>4</v>
      </c>
      <c r="D30" s="31">
        <v>10</v>
      </c>
      <c r="E30" s="34">
        <f t="shared" si="1"/>
        <v>0</v>
      </c>
      <c r="F30" s="35">
        <f t="shared" si="2"/>
        <v>10</v>
      </c>
      <c r="G30" s="29"/>
      <c r="H30" s="29"/>
      <c r="I30" s="36"/>
    </row>
    <row r="31" spans="2:9" ht="14.25" customHeight="1" x14ac:dyDescent="0.5">
      <c r="B31" s="28"/>
      <c r="C31" s="33">
        <f t="shared" si="0"/>
        <v>5</v>
      </c>
      <c r="D31" s="31">
        <v>10</v>
      </c>
      <c r="E31" s="34">
        <f t="shared" si="1"/>
        <v>0</v>
      </c>
      <c r="F31" s="35">
        <f t="shared" si="2"/>
        <v>10</v>
      </c>
      <c r="G31" s="29"/>
      <c r="H31" s="29"/>
      <c r="I31" s="36"/>
    </row>
    <row r="32" spans="2:9" ht="14.25" customHeight="1" x14ac:dyDescent="0.5">
      <c r="B32" s="28"/>
      <c r="C32" s="33">
        <f t="shared" si="0"/>
        <v>1</v>
      </c>
      <c r="D32" s="31">
        <v>10</v>
      </c>
      <c r="E32" s="34">
        <f t="shared" si="1"/>
        <v>8</v>
      </c>
      <c r="F32" s="35">
        <f t="shared" si="2"/>
        <v>2</v>
      </c>
      <c r="G32" s="29"/>
      <c r="H32" s="29"/>
      <c r="I32" s="36"/>
    </row>
    <row r="33" spans="2:9" ht="14.25" customHeight="1" x14ac:dyDescent="0.5">
      <c r="B33" s="28"/>
      <c r="C33" s="33">
        <f t="shared" si="0"/>
        <v>2</v>
      </c>
      <c r="D33" s="31">
        <v>10</v>
      </c>
      <c r="E33" s="34">
        <f t="shared" si="1"/>
        <v>1</v>
      </c>
      <c r="F33" s="35">
        <f t="shared" si="2"/>
        <v>9</v>
      </c>
      <c r="G33" s="29"/>
      <c r="H33" s="29"/>
      <c r="I33" s="36"/>
    </row>
    <row r="34" spans="2:9" ht="14.25" customHeight="1" x14ac:dyDescent="0.5">
      <c r="B34" s="28"/>
      <c r="C34" s="33">
        <f t="shared" si="0"/>
        <v>3</v>
      </c>
      <c r="D34" s="31">
        <v>10</v>
      </c>
      <c r="E34" s="34">
        <f t="shared" si="1"/>
        <v>4</v>
      </c>
      <c r="F34" s="35">
        <f t="shared" si="2"/>
        <v>6</v>
      </c>
      <c r="G34" s="29"/>
      <c r="H34" s="29"/>
      <c r="I34" s="36"/>
    </row>
    <row r="35" spans="2:9" ht="14.25" customHeight="1" x14ac:dyDescent="0.5">
      <c r="B35" s="28"/>
      <c r="C35" s="33">
        <f t="shared" si="0"/>
        <v>4</v>
      </c>
      <c r="D35" s="31">
        <v>10</v>
      </c>
      <c r="E35" s="34">
        <f t="shared" si="1"/>
        <v>8</v>
      </c>
      <c r="F35" s="35">
        <f t="shared" si="2"/>
        <v>2</v>
      </c>
      <c r="G35" s="29"/>
      <c r="H35" s="29"/>
      <c r="I35" s="36"/>
    </row>
    <row r="36" spans="2:9" ht="14.25" customHeight="1" x14ac:dyDescent="0.5">
      <c r="B36" s="28"/>
      <c r="C36" s="33">
        <f t="shared" si="0"/>
        <v>5</v>
      </c>
      <c r="D36" s="31">
        <v>10</v>
      </c>
      <c r="E36" s="34">
        <f t="shared" si="1"/>
        <v>5</v>
      </c>
      <c r="F36" s="35">
        <f t="shared" si="2"/>
        <v>5</v>
      </c>
      <c r="G36" s="4"/>
      <c r="H36" s="29"/>
      <c r="I36" s="36"/>
    </row>
    <row r="37" spans="2:9" ht="14.25" customHeight="1" x14ac:dyDescent="0.5">
      <c r="B37" s="28"/>
      <c r="C37" s="37" t="s">
        <v>25</v>
      </c>
      <c r="D37" s="38">
        <f>D17</f>
        <v>60</v>
      </c>
      <c r="E37" s="39">
        <f>H17</f>
        <v>36</v>
      </c>
      <c r="F37" s="40">
        <f>D37-E37</f>
        <v>24</v>
      </c>
      <c r="G37" s="29"/>
      <c r="H37" s="29"/>
      <c r="I37" s="36"/>
    </row>
    <row r="38" spans="2:9" ht="14.25" customHeight="1" thickBot="1" x14ac:dyDescent="0.55000000000000004">
      <c r="B38" s="41"/>
      <c r="C38" s="42"/>
      <c r="D38" s="42"/>
      <c r="E38" s="42"/>
      <c r="F38" s="42"/>
      <c r="G38" s="42"/>
      <c r="H38" s="42"/>
      <c r="I38" s="43"/>
    </row>
  </sheetData>
  <mergeCells count="23">
    <mergeCell ref="B2:I2"/>
    <mergeCell ref="B3:I3"/>
    <mergeCell ref="B4:C4"/>
    <mergeCell ref="D4:E4"/>
    <mergeCell ref="B5:G5"/>
    <mergeCell ref="H5:I5"/>
    <mergeCell ref="C6:D6"/>
    <mergeCell ref="E6:G6"/>
    <mergeCell ref="C7:D11"/>
    <mergeCell ref="E7:G7"/>
    <mergeCell ref="I7:I11"/>
    <mergeCell ref="E8:G8"/>
    <mergeCell ref="E9:G9"/>
    <mergeCell ref="E10:G10"/>
    <mergeCell ref="E11:G11"/>
    <mergeCell ref="B17:C17"/>
    <mergeCell ref="C12:D16"/>
    <mergeCell ref="E12:G12"/>
    <mergeCell ref="I12:I16"/>
    <mergeCell ref="E13:G13"/>
    <mergeCell ref="E14:G14"/>
    <mergeCell ref="E15:G15"/>
    <mergeCell ref="E16:G16"/>
  </mergeCells>
  <conditionalFormatting sqref="H7:H16 I7 I12">
    <cfRule type="cellIs" dxfId="15" priority="5" operator="between">
      <formula>8</formula>
      <formula>10</formula>
    </cfRule>
    <cfRule type="cellIs" dxfId="14" priority="6" operator="between">
      <formula>6</formula>
      <formula>7.9999999999</formula>
    </cfRule>
    <cfRule type="cellIs" dxfId="13" priority="7" operator="between">
      <formula>4</formula>
      <formula>5.9999999999</formula>
    </cfRule>
    <cfRule type="cellIs" dxfId="12" priority="8" operator="between">
      <formula>0</formula>
      <formula>3.9999999999</formula>
    </cfRule>
  </conditionalFormatting>
  <conditionalFormatting sqref="H17">
    <cfRule type="cellIs" dxfId="11" priority="1" operator="between">
      <formula>80</formula>
      <formula>100</formula>
    </cfRule>
    <cfRule type="cellIs" dxfId="10" priority="2" operator="between">
      <formula>60</formula>
      <formula>79.99</formula>
    </cfRule>
    <cfRule type="cellIs" dxfId="9" priority="3" operator="between">
      <formula>40</formula>
      <formula>59.99</formula>
    </cfRule>
    <cfRule type="cellIs" dxfId="8" priority="4" operator="between">
      <formula>0</formula>
      <formula>39.99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rightToLeft="1" tabSelected="1" zoomScale="89" zoomScaleNormal="89" zoomScaleSheetLayoutView="100" workbookViewId="0">
      <selection activeCell="N10" sqref="N10"/>
    </sheetView>
  </sheetViews>
  <sheetFormatPr defaultRowHeight="15.75" customHeight="1" x14ac:dyDescent="0.5"/>
  <cols>
    <col min="1" max="1" width="1.25" style="1" customWidth="1"/>
    <col min="2" max="2" width="6.5" style="1" customWidth="1"/>
    <col min="3" max="3" width="7.125" style="1" customWidth="1"/>
    <col min="4" max="4" width="9.125" style="1" customWidth="1"/>
    <col min="5" max="5" width="18.875" style="1" customWidth="1"/>
    <col min="6" max="6" width="11" style="1" customWidth="1"/>
    <col min="7" max="7" width="15.75" style="1" customWidth="1"/>
    <col min="8" max="8" width="13.375" style="1" customWidth="1"/>
    <col min="9" max="9" width="15.375" style="1" customWidth="1"/>
    <col min="10" max="10" width="1.375" style="1" customWidth="1"/>
    <col min="11" max="16384" width="9" style="1"/>
  </cols>
  <sheetData>
    <row r="1" spans="2:9" ht="6" customHeight="1" x14ac:dyDescent="0.5"/>
    <row r="2" spans="2:9" ht="33" customHeight="1" thickBot="1" x14ac:dyDescent="0.55000000000000004">
      <c r="B2" s="141" t="s">
        <v>1</v>
      </c>
      <c r="C2" s="141"/>
      <c r="D2" s="102" t="s">
        <v>101</v>
      </c>
      <c r="E2" s="102"/>
      <c r="F2" s="102"/>
      <c r="G2" s="102"/>
      <c r="H2" s="102"/>
      <c r="I2" s="10"/>
    </row>
    <row r="3" spans="2:9" s="3" customFormat="1" ht="24.75" customHeight="1" thickBot="1" x14ac:dyDescent="0.25">
      <c r="B3" s="145" t="s">
        <v>100</v>
      </c>
      <c r="C3" s="146"/>
      <c r="D3" s="142"/>
      <c r="E3" s="143"/>
      <c r="F3" s="143"/>
      <c r="G3" s="144"/>
      <c r="H3" s="79" t="s">
        <v>12</v>
      </c>
      <c r="I3" s="80"/>
    </row>
    <row r="4" spans="2:9" s="3" customFormat="1" ht="4.5" customHeight="1" thickBot="1" x14ac:dyDescent="0.25">
      <c r="B4" s="117"/>
      <c r="C4" s="117"/>
      <c r="D4" s="117"/>
      <c r="E4" s="117"/>
      <c r="F4" s="117"/>
      <c r="G4" s="117"/>
      <c r="H4" s="117"/>
      <c r="I4" s="117"/>
    </row>
    <row r="5" spans="2:9" ht="24.75" customHeight="1" x14ac:dyDescent="0.5">
      <c r="B5" s="123" t="s">
        <v>80</v>
      </c>
      <c r="C5" s="122"/>
      <c r="D5" s="122" t="s">
        <v>35</v>
      </c>
      <c r="E5" s="122"/>
      <c r="F5" s="122"/>
      <c r="G5" s="122"/>
      <c r="H5" s="122"/>
      <c r="I5" s="74" t="s">
        <v>28</v>
      </c>
    </row>
    <row r="6" spans="2:9" ht="24.75" customHeight="1" x14ac:dyDescent="0.5">
      <c r="B6" s="120" t="s">
        <v>79</v>
      </c>
      <c r="C6" s="121"/>
      <c r="D6" s="137" t="s">
        <v>52</v>
      </c>
      <c r="E6" s="137"/>
      <c r="F6" s="137"/>
      <c r="G6" s="137"/>
      <c r="H6" s="137"/>
      <c r="I6" s="62">
        <f>'Step 1'!H17</f>
        <v>36</v>
      </c>
    </row>
    <row r="7" spans="2:9" ht="24.75" customHeight="1" x14ac:dyDescent="0.5">
      <c r="B7" s="120" t="s">
        <v>81</v>
      </c>
      <c r="C7" s="121"/>
      <c r="D7" s="137" t="s">
        <v>88</v>
      </c>
      <c r="E7" s="137"/>
      <c r="F7" s="137"/>
      <c r="G7" s="137"/>
      <c r="H7" s="137"/>
      <c r="I7" s="62">
        <f>'Step 2'!H17</f>
        <v>36</v>
      </c>
    </row>
    <row r="8" spans="2:9" ht="24.75" customHeight="1" x14ac:dyDescent="0.5">
      <c r="B8" s="120" t="s">
        <v>82</v>
      </c>
      <c r="C8" s="121"/>
      <c r="D8" s="137" t="s">
        <v>87</v>
      </c>
      <c r="E8" s="137"/>
      <c r="F8" s="137"/>
      <c r="G8" s="137"/>
      <c r="H8" s="137"/>
      <c r="I8" s="62">
        <f>'Step 3'!H17</f>
        <v>36</v>
      </c>
    </row>
    <row r="9" spans="2:9" ht="24.75" customHeight="1" x14ac:dyDescent="0.5">
      <c r="B9" s="120" t="s">
        <v>83</v>
      </c>
      <c r="C9" s="121"/>
      <c r="D9" s="137" t="s">
        <v>86</v>
      </c>
      <c r="E9" s="137"/>
      <c r="F9" s="137"/>
      <c r="G9" s="137"/>
      <c r="H9" s="137"/>
      <c r="I9" s="62">
        <f>'Step 4'!H17</f>
        <v>36</v>
      </c>
    </row>
    <row r="10" spans="2:9" ht="24.75" customHeight="1" x14ac:dyDescent="0.5">
      <c r="B10" s="120" t="s">
        <v>84</v>
      </c>
      <c r="C10" s="121"/>
      <c r="D10" s="137" t="s">
        <v>85</v>
      </c>
      <c r="E10" s="137"/>
      <c r="F10" s="137"/>
      <c r="G10" s="137"/>
      <c r="H10" s="137"/>
      <c r="I10" s="62">
        <f>'Step 5'!H17</f>
        <v>36</v>
      </c>
    </row>
    <row r="11" spans="2:9" ht="24.75" customHeight="1" thickBot="1" x14ac:dyDescent="0.55000000000000004">
      <c r="B11" s="138"/>
      <c r="C11" s="139"/>
      <c r="D11" s="140"/>
      <c r="E11" s="140"/>
      <c r="F11" s="140"/>
      <c r="G11" s="140"/>
      <c r="H11" s="140"/>
      <c r="I11" s="75"/>
    </row>
    <row r="12" spans="2:9" ht="24.75" customHeight="1" thickBot="1" x14ac:dyDescent="0.55000000000000004">
      <c r="B12" s="134" t="s">
        <v>8</v>
      </c>
      <c r="C12" s="135"/>
      <c r="D12" s="76">
        <v>300</v>
      </c>
      <c r="E12" s="77" t="s">
        <v>9</v>
      </c>
      <c r="F12" s="78">
        <f>I12-D12</f>
        <v>-120</v>
      </c>
      <c r="G12" s="136" t="s">
        <v>34</v>
      </c>
      <c r="H12" s="136"/>
      <c r="I12" s="45">
        <f>SUM(I6:I11)</f>
        <v>180</v>
      </c>
    </row>
    <row r="13" spans="2:9" ht="4.5" customHeight="1" thickBot="1" x14ac:dyDescent="0.55000000000000004">
      <c r="B13" s="5"/>
      <c r="C13" s="5"/>
      <c r="D13" s="6"/>
      <c r="E13" s="6"/>
      <c r="F13" s="7"/>
      <c r="G13" s="8"/>
      <c r="H13" s="7"/>
      <c r="I13" s="9"/>
    </row>
    <row r="14" spans="2:9" s="4" customFormat="1" ht="20.25" customHeight="1" x14ac:dyDescent="0.5">
      <c r="B14" s="128" t="s">
        <v>89</v>
      </c>
      <c r="C14" s="129"/>
      <c r="D14" s="129"/>
      <c r="E14" s="129"/>
      <c r="F14" s="129"/>
      <c r="G14" s="130"/>
      <c r="H14" s="131" t="s">
        <v>90</v>
      </c>
      <c r="I14" s="132"/>
    </row>
    <row r="15" spans="2:9" ht="20.25" customHeight="1" x14ac:dyDescent="0.5">
      <c r="B15" s="58" t="s">
        <v>14</v>
      </c>
      <c r="C15" s="133" t="s">
        <v>99</v>
      </c>
      <c r="D15" s="133"/>
      <c r="E15" s="133"/>
      <c r="F15" s="133"/>
      <c r="G15" s="59" t="s">
        <v>15</v>
      </c>
      <c r="H15" s="60" t="s">
        <v>21</v>
      </c>
      <c r="I15" s="61" t="s">
        <v>29</v>
      </c>
    </row>
    <row r="16" spans="2:9" ht="20.25" customHeight="1" x14ac:dyDescent="0.5">
      <c r="B16" s="63" t="s">
        <v>30</v>
      </c>
      <c r="C16" s="124" t="s">
        <v>16</v>
      </c>
      <c r="D16" s="124"/>
      <c r="E16" s="124"/>
      <c r="F16" s="124"/>
      <c r="G16" s="64" t="s">
        <v>98</v>
      </c>
      <c r="H16" s="21" t="s">
        <v>10</v>
      </c>
      <c r="I16" s="51" t="s">
        <v>94</v>
      </c>
    </row>
    <row r="17" spans="2:9" ht="20.25" customHeight="1" x14ac:dyDescent="0.5">
      <c r="B17" s="12" t="s">
        <v>31</v>
      </c>
      <c r="C17" s="125" t="s">
        <v>17</v>
      </c>
      <c r="D17" s="125"/>
      <c r="E17" s="125"/>
      <c r="F17" s="125"/>
      <c r="G17" s="65" t="s">
        <v>97</v>
      </c>
      <c r="H17" s="22" t="s">
        <v>22</v>
      </c>
      <c r="I17" s="53" t="s">
        <v>93</v>
      </c>
    </row>
    <row r="18" spans="2:9" ht="20.25" customHeight="1" x14ac:dyDescent="0.5">
      <c r="B18" s="13" t="s">
        <v>32</v>
      </c>
      <c r="C18" s="126" t="s">
        <v>18</v>
      </c>
      <c r="D18" s="126"/>
      <c r="E18" s="126"/>
      <c r="F18" s="126"/>
      <c r="G18" s="66" t="s">
        <v>96</v>
      </c>
      <c r="H18" s="23" t="s">
        <v>11</v>
      </c>
      <c r="I18" s="55" t="s">
        <v>92</v>
      </c>
    </row>
    <row r="19" spans="2:9" ht="20.25" customHeight="1" thickBot="1" x14ac:dyDescent="0.55000000000000004">
      <c r="B19" s="14" t="s">
        <v>33</v>
      </c>
      <c r="C19" s="127" t="s">
        <v>19</v>
      </c>
      <c r="D19" s="127"/>
      <c r="E19" s="127"/>
      <c r="F19" s="127"/>
      <c r="G19" s="67" t="s">
        <v>95</v>
      </c>
      <c r="H19" s="24" t="s">
        <v>23</v>
      </c>
      <c r="I19" s="57" t="s">
        <v>91</v>
      </c>
    </row>
    <row r="20" spans="2:9" ht="4.5" customHeight="1" thickBot="1" x14ac:dyDescent="0.55000000000000004"/>
    <row r="21" spans="2:9" ht="18.75" customHeight="1" x14ac:dyDescent="0.5">
      <c r="B21" s="25"/>
      <c r="C21" s="44"/>
      <c r="D21" s="44"/>
      <c r="E21" s="26"/>
      <c r="F21" s="44"/>
      <c r="G21" s="26"/>
      <c r="H21" s="26"/>
      <c r="I21" s="27"/>
    </row>
    <row r="22" spans="2:9" ht="18.75" customHeight="1" x14ac:dyDescent="0.5">
      <c r="B22" s="28"/>
      <c r="C22" s="31" t="s">
        <v>27</v>
      </c>
      <c r="D22" s="31" t="s">
        <v>26</v>
      </c>
      <c r="E22" s="94" t="s">
        <v>15</v>
      </c>
      <c r="F22" s="32" t="s">
        <v>24</v>
      </c>
      <c r="G22" s="29"/>
      <c r="H22" s="29"/>
      <c r="I22" s="30"/>
    </row>
    <row r="23" spans="2:9" ht="18.75" customHeight="1" x14ac:dyDescent="0.5">
      <c r="B23" s="28"/>
      <c r="C23" s="33" t="str">
        <f>B6</f>
        <v>منزل 1</v>
      </c>
      <c r="D23" s="31">
        <v>60</v>
      </c>
      <c r="E23" s="95">
        <f>I6</f>
        <v>36</v>
      </c>
      <c r="F23" s="35">
        <f>D23-E23</f>
        <v>24</v>
      </c>
      <c r="G23" s="29"/>
      <c r="H23" s="29"/>
      <c r="I23" s="30"/>
    </row>
    <row r="24" spans="2:9" ht="18.75" customHeight="1" x14ac:dyDescent="0.5">
      <c r="B24" s="28"/>
      <c r="C24" s="33" t="str">
        <f>B7</f>
        <v>منزل 2</v>
      </c>
      <c r="D24" s="31">
        <v>60</v>
      </c>
      <c r="E24" s="95">
        <f>I7</f>
        <v>36</v>
      </c>
      <c r="F24" s="35">
        <f t="shared" ref="F24:F27" si="0">D24-E24</f>
        <v>24</v>
      </c>
      <c r="G24" s="29"/>
      <c r="H24" s="29"/>
      <c r="I24" s="30"/>
    </row>
    <row r="25" spans="2:9" ht="18.75" customHeight="1" x14ac:dyDescent="0.5">
      <c r="B25" s="28"/>
      <c r="C25" s="33" t="str">
        <f>B8</f>
        <v>منزل 3</v>
      </c>
      <c r="D25" s="31">
        <v>60</v>
      </c>
      <c r="E25" s="95">
        <f>I8</f>
        <v>36</v>
      </c>
      <c r="F25" s="35">
        <f t="shared" si="0"/>
        <v>24</v>
      </c>
      <c r="G25" s="29"/>
      <c r="H25" s="29"/>
      <c r="I25" s="36"/>
    </row>
    <row r="26" spans="2:9" ht="18.75" customHeight="1" x14ac:dyDescent="0.5">
      <c r="B26" s="28"/>
      <c r="C26" s="33" t="str">
        <f>B9</f>
        <v>منزل 4</v>
      </c>
      <c r="D26" s="31">
        <v>60</v>
      </c>
      <c r="E26" s="95">
        <f>I9</f>
        <v>36</v>
      </c>
      <c r="F26" s="35">
        <f t="shared" si="0"/>
        <v>24</v>
      </c>
      <c r="G26" s="29"/>
      <c r="H26" s="29"/>
      <c r="I26" s="36"/>
    </row>
    <row r="27" spans="2:9" ht="18.75" customHeight="1" x14ac:dyDescent="0.5">
      <c r="B27" s="28"/>
      <c r="C27" s="33" t="str">
        <f>B10</f>
        <v>منزل 5</v>
      </c>
      <c r="D27" s="31">
        <v>60</v>
      </c>
      <c r="E27" s="95">
        <f>I10</f>
        <v>36</v>
      </c>
      <c r="F27" s="35">
        <f t="shared" si="0"/>
        <v>24</v>
      </c>
      <c r="G27" s="29"/>
      <c r="H27" s="29"/>
      <c r="I27" s="36"/>
    </row>
    <row r="28" spans="2:9" ht="18.75" customHeight="1" x14ac:dyDescent="0.5">
      <c r="B28" s="28"/>
      <c r="C28" s="33"/>
      <c r="D28" s="31"/>
      <c r="E28" s="95"/>
      <c r="F28" s="35"/>
      <c r="G28" s="4"/>
      <c r="H28" s="29"/>
      <c r="I28" s="36"/>
    </row>
    <row r="29" spans="2:9" ht="18.75" customHeight="1" x14ac:dyDescent="0.5">
      <c r="B29" s="28"/>
      <c r="C29" s="33" t="str">
        <f>B12</f>
        <v xml:space="preserve"> هدف </v>
      </c>
      <c r="D29" s="38">
        <f>D12</f>
        <v>300</v>
      </c>
      <c r="E29" s="95">
        <f>I12</f>
        <v>180</v>
      </c>
      <c r="F29" s="40">
        <f>D29-E29</f>
        <v>120</v>
      </c>
      <c r="G29" s="29"/>
      <c r="H29" s="29"/>
      <c r="I29" s="36"/>
    </row>
    <row r="30" spans="2:9" ht="18.75" customHeight="1" thickBot="1" x14ac:dyDescent="0.55000000000000004">
      <c r="B30" s="41"/>
      <c r="C30" s="42"/>
      <c r="D30" s="42"/>
      <c r="E30" s="42"/>
      <c r="F30" s="42"/>
      <c r="G30" s="42"/>
      <c r="H30" s="42"/>
      <c r="I30" s="43"/>
    </row>
    <row r="31" spans="2:9" ht="4.5" customHeight="1" thickBot="1" x14ac:dyDescent="0.55000000000000004">
      <c r="E31" s="96"/>
    </row>
    <row r="32" spans="2:9" ht="20.25" customHeight="1" x14ac:dyDescent="0.5">
      <c r="B32" s="15" t="s">
        <v>3</v>
      </c>
      <c r="C32" s="44"/>
      <c r="D32" s="44"/>
      <c r="E32" s="26"/>
      <c r="F32" s="44"/>
      <c r="G32" s="44"/>
      <c r="H32" s="44"/>
      <c r="I32" s="68"/>
    </row>
    <row r="33" spans="2:9" ht="19.5" customHeight="1" x14ac:dyDescent="0.5">
      <c r="B33" s="69"/>
      <c r="C33" s="4"/>
      <c r="D33" s="4"/>
      <c r="E33" s="4"/>
      <c r="F33" s="4"/>
      <c r="G33" s="4"/>
      <c r="H33" s="4"/>
      <c r="I33" s="70"/>
    </row>
    <row r="34" spans="2:9" ht="19.5" customHeight="1" x14ac:dyDescent="0.5">
      <c r="B34" s="69"/>
      <c r="C34" s="4"/>
      <c r="D34" s="4"/>
      <c r="E34" s="4"/>
      <c r="F34" s="4"/>
      <c r="G34" s="4"/>
      <c r="H34" s="4"/>
      <c r="I34" s="70"/>
    </row>
    <row r="35" spans="2:9" ht="19.5" customHeight="1" x14ac:dyDescent="0.5">
      <c r="B35" s="69"/>
      <c r="C35" s="4"/>
      <c r="D35" s="4"/>
      <c r="E35" s="4"/>
      <c r="F35" s="4"/>
      <c r="G35" s="4"/>
      <c r="H35" s="4"/>
      <c r="I35" s="70"/>
    </row>
    <row r="36" spans="2:9" ht="19.5" customHeight="1" thickBot="1" x14ac:dyDescent="0.55000000000000004">
      <c r="B36" s="71"/>
      <c r="C36" s="72"/>
      <c r="D36" s="72"/>
      <c r="E36" s="72"/>
      <c r="F36" s="72"/>
      <c r="G36" s="72"/>
      <c r="H36" s="72"/>
      <c r="I36" s="73"/>
    </row>
    <row r="37" spans="2:9" ht="4.5" customHeight="1" x14ac:dyDescent="0.5"/>
  </sheetData>
  <mergeCells count="29">
    <mergeCell ref="B2:C2"/>
    <mergeCell ref="D2:H2"/>
    <mergeCell ref="B3:C3"/>
    <mergeCell ref="D3:G3"/>
    <mergeCell ref="B4:G4"/>
    <mergeCell ref="H4:I4"/>
    <mergeCell ref="H14:I14"/>
    <mergeCell ref="C15:F15"/>
    <mergeCell ref="B12:C12"/>
    <mergeCell ref="G12:H12"/>
    <mergeCell ref="D6:H6"/>
    <mergeCell ref="D7:H7"/>
    <mergeCell ref="D8:H8"/>
    <mergeCell ref="D9:H9"/>
    <mergeCell ref="B11:C11"/>
    <mergeCell ref="B9:C9"/>
    <mergeCell ref="D10:H10"/>
    <mergeCell ref="D11:H11"/>
    <mergeCell ref="C16:F16"/>
    <mergeCell ref="C17:F17"/>
    <mergeCell ref="C18:F18"/>
    <mergeCell ref="C19:F19"/>
    <mergeCell ref="B14:G14"/>
    <mergeCell ref="B10:C10"/>
    <mergeCell ref="D5:H5"/>
    <mergeCell ref="B5:C5"/>
    <mergeCell ref="B6:C6"/>
    <mergeCell ref="B7:C7"/>
    <mergeCell ref="B8:C8"/>
  </mergeCells>
  <conditionalFormatting sqref="I6:I11">
    <cfRule type="cellIs" dxfId="7" priority="5" operator="between">
      <formula>80</formula>
      <formula>100</formula>
    </cfRule>
    <cfRule type="cellIs" dxfId="6" priority="6" operator="between">
      <formula>60</formula>
      <formula>79.999999999</formula>
    </cfRule>
    <cfRule type="cellIs" dxfId="5" priority="7" operator="between">
      <formula>40</formula>
      <formula>59.999999999</formula>
    </cfRule>
    <cfRule type="cellIs" dxfId="4" priority="8" operator="between">
      <formula>0</formula>
      <formula>39.999999999</formula>
    </cfRule>
  </conditionalFormatting>
  <conditionalFormatting sqref="I12">
    <cfRule type="cellIs" dxfId="3" priority="1" operator="between">
      <formula>800</formula>
      <formula>1000</formula>
    </cfRule>
    <cfRule type="cellIs" dxfId="2" priority="2" operator="between">
      <formula>600</formula>
      <formula>799.99</formula>
    </cfRule>
    <cfRule type="cellIs" dxfId="1" priority="3" operator="between">
      <formula>400</formula>
      <formula>599.99</formula>
    </cfRule>
    <cfRule type="cellIs" dxfId="0" priority="4" operator="between">
      <formula>0</formula>
      <formula>399.99</formula>
    </cfRule>
  </conditionalFormatting>
  <printOptions horizontalCentered="1"/>
  <pageMargins left="0" right="0" top="0.39370078740157483" bottom="0" header="0" footer="0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Step 1</vt:lpstr>
      <vt:lpstr>Step 2</vt:lpstr>
      <vt:lpstr>Step 3</vt:lpstr>
      <vt:lpstr>Step 4</vt:lpstr>
      <vt:lpstr>Step 5</vt:lpstr>
      <vt:lpstr>Analysis</vt:lpstr>
      <vt:lpstr>Analysis!Print_Area</vt:lpstr>
      <vt:lpstr>'Step 1'!Print_Area</vt:lpstr>
      <vt:lpstr>'Step 2'!Print_Area</vt:lpstr>
      <vt:lpstr>'Step 3'!Print_Area</vt:lpstr>
      <vt:lpstr>'Step 4'!Print_Area</vt:lpstr>
      <vt:lpstr>'Step 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2026-04-28T13:28:34Z</cp:lastPrinted>
  <dcterms:created xsi:type="dcterms:W3CDTF">2026-02-09T12:18:54Z</dcterms:created>
  <dcterms:modified xsi:type="dcterms:W3CDTF">2026-07-05T09:20:08Z</dcterms:modified>
</cp:coreProperties>
</file>